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555" yWindow="-285" windowWidth="18705" windowHeight="8730" tabRatio="674"/>
  </bookViews>
  <sheets>
    <sheet name="Sheet2" sheetId="35" r:id="rId1"/>
  </sheets>
  <calcPr calcId="162913"/>
</workbook>
</file>

<file path=xl/calcChain.xml><?xml version="1.0" encoding="utf-8"?>
<calcChain xmlns="http://schemas.openxmlformats.org/spreadsheetml/2006/main">
  <c r="E72" i="35" l="1"/>
  <c r="E65" i="35"/>
  <c r="E64" i="35"/>
  <c r="E62" i="35"/>
  <c r="E60" i="35"/>
  <c r="E57" i="35"/>
  <c r="E56" i="35"/>
  <c r="D55" i="35"/>
  <c r="E55" i="35" s="1"/>
  <c r="D53" i="35"/>
  <c r="E53" i="35" s="1"/>
  <c r="E52" i="35"/>
  <c r="E50" i="35"/>
  <c r="E49" i="35"/>
  <c r="E178" i="35" l="1"/>
  <c r="E179" i="35" s="1"/>
  <c r="E141" i="35"/>
  <c r="E143" i="35" s="1"/>
  <c r="E156" i="35"/>
  <c r="E177" i="35"/>
  <c r="E176" i="35"/>
  <c r="E175" i="35"/>
  <c r="E174" i="35"/>
  <c r="E172" i="35"/>
  <c r="E171" i="35"/>
  <c r="E170" i="35"/>
  <c r="E169" i="35"/>
  <c r="E167" i="35"/>
  <c r="E166" i="35"/>
  <c r="E165" i="35"/>
  <c r="E164" i="35"/>
  <c r="E162" i="35"/>
  <c r="E161" i="35"/>
  <c r="E160" i="35"/>
  <c r="E159" i="35"/>
  <c r="D135" i="35"/>
  <c r="E142" i="35" l="1"/>
  <c r="E152" i="35"/>
  <c r="E153" i="35"/>
  <c r="E135" i="35"/>
  <c r="E133" i="35"/>
  <c r="E139" i="35"/>
  <c r="E134" i="35"/>
  <c r="E138" i="35"/>
  <c r="E124" i="35" l="1"/>
  <c r="E127" i="35" s="1"/>
  <c r="E120" i="35"/>
  <c r="E119" i="35"/>
  <c r="E116" i="35"/>
  <c r="E114" i="35"/>
  <c r="E121" i="35"/>
  <c r="E111" i="35"/>
  <c r="E110" i="35"/>
  <c r="E107" i="35"/>
  <c r="E106" i="35"/>
  <c r="E104" i="35"/>
  <c r="E108" i="35"/>
  <c r="E100" i="35"/>
  <c r="E99" i="35"/>
  <c r="E98" i="35"/>
  <c r="E97" i="35"/>
  <c r="D94" i="35"/>
  <c r="D92" i="35"/>
  <c r="D91" i="35"/>
  <c r="D90" i="35"/>
  <c r="E88" i="35"/>
  <c r="E85" i="35"/>
  <c r="E84" i="35"/>
  <c r="E82" i="35"/>
  <c r="E81" i="35"/>
  <c r="E80" i="35"/>
  <c r="E79" i="35"/>
  <c r="D70" i="35"/>
  <c r="E70" i="35" s="1"/>
  <c r="D69" i="35"/>
  <c r="E69" i="35" s="1"/>
  <c r="D68" i="35"/>
  <c r="E68" i="35" s="1"/>
  <c r="D67" i="35"/>
  <c r="E67" i="35" s="1"/>
  <c r="D47" i="35"/>
  <c r="E47" i="35" s="1"/>
  <c r="D46" i="35"/>
  <c r="E46" i="35" s="1"/>
  <c r="D45" i="35"/>
  <c r="E45" i="35" s="1"/>
  <c r="D44" i="35"/>
  <c r="E44" i="35" s="1"/>
  <c r="D43" i="35"/>
  <c r="E43" i="35" s="1"/>
  <c r="D41" i="35"/>
  <c r="E41" i="35" s="1"/>
  <c r="D40" i="35"/>
  <c r="E40" i="35" s="1"/>
  <c r="D38" i="35"/>
  <c r="E38" i="35" s="1"/>
  <c r="D37" i="35"/>
  <c r="E37" i="35" s="1"/>
  <c r="D36" i="35"/>
  <c r="E36" i="35" s="1"/>
  <c r="D35" i="35"/>
  <c r="E35" i="35" s="1"/>
  <c r="D34" i="35"/>
  <c r="E34" i="35" s="1"/>
  <c r="D33" i="35"/>
  <c r="E33" i="35" s="1"/>
  <c r="E39" i="35"/>
  <c r="E126" i="35" l="1"/>
  <c r="E125" i="35"/>
  <c r="E131" i="35"/>
  <c r="E130" i="35"/>
  <c r="E118" i="35"/>
  <c r="E122" i="35"/>
  <c r="E115" i="35"/>
  <c r="E117" i="35"/>
  <c r="E103" i="35"/>
  <c r="E105" i="35"/>
  <c r="E109" i="35"/>
  <c r="E102" i="35"/>
  <c r="E92" i="35"/>
  <c r="E91" i="35"/>
  <c r="E90" i="35"/>
  <c r="E94" i="35"/>
  <c r="E87" i="35"/>
  <c r="E202" i="35" l="1"/>
  <c r="E201" i="35"/>
  <c r="E200" i="35"/>
  <c r="E199" i="35"/>
  <c r="E77" i="35"/>
  <c r="E76" i="35"/>
  <c r="E74" i="35"/>
  <c r="D31" i="35"/>
  <c r="E31" i="35" s="1"/>
  <c r="D30" i="35"/>
  <c r="E30" i="35" s="1"/>
  <c r="D29" i="35"/>
  <c r="E29" i="35" s="1"/>
  <c r="D28" i="35"/>
  <c r="E28" i="35" s="1"/>
  <c r="D27" i="35"/>
  <c r="E27" i="35" s="1"/>
  <c r="D26" i="35"/>
  <c r="E26" i="35" s="1"/>
  <c r="D25" i="35"/>
  <c r="E25" i="35" s="1"/>
  <c r="D24" i="35"/>
  <c r="E24" i="35" s="1"/>
  <c r="D23" i="35"/>
  <c r="E23" i="35" s="1"/>
  <c r="E21" i="35"/>
  <c r="E20" i="35"/>
  <c r="E19" i="35"/>
  <c r="E18" i="35"/>
  <c r="E17" i="35"/>
  <c r="E16" i="35"/>
  <c r="E11" i="35"/>
  <c r="E12" i="35"/>
  <c r="E13" i="35"/>
  <c r="E10" i="35"/>
</calcChain>
</file>

<file path=xl/sharedStrings.xml><?xml version="1.0" encoding="utf-8"?>
<sst xmlns="http://schemas.openxmlformats.org/spreadsheetml/2006/main" count="412" uniqueCount="166">
  <si>
    <t>t</t>
  </si>
  <si>
    <t>tranSeis Ziris mosworeba xeliT</t>
  </si>
  <si>
    <t>c</t>
  </si>
  <si>
    <t>m3</t>
  </si>
  <si>
    <t xml:space="preserve">Sromis danaxarjebi </t>
  </si>
  <si>
    <t>kac/sT</t>
  </si>
  <si>
    <t>sangrevi CaquCi</t>
  </si>
  <si>
    <t>manq/sT</t>
  </si>
  <si>
    <t>Sromis danaxarjebi</t>
  </si>
  <si>
    <t>qviSa</t>
  </si>
  <si>
    <t>sxva masala</t>
  </si>
  <si>
    <t>lari</t>
  </si>
  <si>
    <t>sxva manqana</t>
  </si>
  <si>
    <t>RorRi</t>
  </si>
  <si>
    <t>m2</t>
  </si>
  <si>
    <t>sagzao mtkepnavi TviTm. gluvi 5t.</t>
  </si>
  <si>
    <t>eqskavatoris eqspluatacia</t>
  </si>
  <si>
    <t>balasti</t>
  </si>
  <si>
    <t>adgili</t>
  </si>
  <si>
    <t>jami:</t>
  </si>
  <si>
    <t xml:space="preserve">gauTvaliswinebeli xarjebi </t>
  </si>
  <si>
    <t xml:space="preserve">d.R.g. </t>
  </si>
  <si>
    <t>gegmiuri mogeba</t>
  </si>
  <si>
    <t xml:space="preserve">zednadebi xarji </t>
  </si>
  <si>
    <t>m</t>
  </si>
  <si>
    <t>kg</t>
  </si>
  <si>
    <t>yalibis fari</t>
  </si>
  <si>
    <t>#</t>
  </si>
  <si>
    <t>ganz.</t>
  </si>
  <si>
    <t>normatiuli</t>
  </si>
  <si>
    <t>xelfasi</t>
  </si>
  <si>
    <t>manqana-meqanizmebi da transporti</t>
  </si>
  <si>
    <t>jami</t>
  </si>
  <si>
    <t>erT.</t>
  </si>
  <si>
    <t>sul</t>
  </si>
  <si>
    <t>samuSaoebis dasaxeleba</t>
  </si>
  <si>
    <t>zedmeti yamiris datvirTva eqskavatoriT avtoTviTmclelebze</t>
  </si>
  <si>
    <t>proeq.</t>
  </si>
  <si>
    <t>eleqtrodi</t>
  </si>
  <si>
    <t>SromiTi resursebi</t>
  </si>
  <si>
    <t>manqanebi</t>
  </si>
  <si>
    <t>sxva xarjebi</t>
  </si>
  <si>
    <t xml:space="preserve">asfaltis safaris ayra -sisqiT 7sm </t>
  </si>
  <si>
    <t>eqskavatori 0,25kbm</t>
  </si>
  <si>
    <t>avtogreideri 108c.Z</t>
  </si>
  <si>
    <t>samSeneblo nagvis datvirTva avtoTviTmclelebze da gatana 10km manZilze</t>
  </si>
  <si>
    <t>qviSa-xreSovani safuZvlis mowyoba asfaltobetonis safaris qveS, sisqiT 15sm</t>
  </si>
  <si>
    <t>kub.m.</t>
  </si>
  <si>
    <t>RorRis safuZvlis mowyoba asfaltbetonis safaris qveS, sisqiT 15sm</t>
  </si>
  <si>
    <t>qviSa-xreSovani narevi</t>
  </si>
  <si>
    <t>avtogreideri 79kvt.</t>
  </si>
  <si>
    <t>m/sT</t>
  </si>
  <si>
    <t>sagzao mtkep. TviTm. pnev.svlaze 18t.</t>
  </si>
  <si>
    <t>sarwyavi manqana</t>
  </si>
  <si>
    <t>wyali</t>
  </si>
  <si>
    <t>buldozeri 79kvt</t>
  </si>
  <si>
    <t>igive, 10toniani</t>
  </si>
  <si>
    <t xml:space="preserve">RorRi fraqciiT (0-40) </t>
  </si>
  <si>
    <t>sxva manqanebi</t>
  </si>
  <si>
    <t xml:space="preserve">kub.m.  </t>
  </si>
  <si>
    <t xml:space="preserve">SromiTi resursebi                                                </t>
  </si>
  <si>
    <t xml:space="preserve">kac/sT                                                               </t>
  </si>
  <si>
    <t xml:space="preserve">qviSa </t>
  </si>
  <si>
    <t>qviSis safuZvlis mowyoba</t>
  </si>
  <si>
    <t>danarCeni xarjebi</t>
  </si>
  <si>
    <t xml:space="preserve">mierTeba arsebul qselTan </t>
  </si>
  <si>
    <t>betoni ~m100~</t>
  </si>
  <si>
    <t>anakrebi rk/betonis rgolebi d=1000mm</t>
  </si>
  <si>
    <t>rk/betonis Wis saxuravi betonis CarCoTi
Tujis TavsaxuriT</t>
  </si>
  <si>
    <t>Wis rk/betonis Ziri d=1,0m</t>
  </si>
  <si>
    <t>betoni marka m200</t>
  </si>
  <si>
    <t>drenaJi. wyalsarini RonisZieba</t>
  </si>
  <si>
    <t>qveda fenis mowyoba msxvilmarcvlovani asfaltobetoniT sisqiT 6sm</t>
  </si>
  <si>
    <t xml:space="preserve">TviTmavali satkepni 5t-mde </t>
  </si>
  <si>
    <t xml:space="preserve">TviTmavali satkepni 10t-mde </t>
  </si>
  <si>
    <t xml:space="preserve">sxva manqana </t>
  </si>
  <si>
    <t>masala:</t>
  </si>
  <si>
    <t xml:space="preserve">wvrilmarcvlovani asfaltobetoni </t>
  </si>
  <si>
    <t>avtogreideri 79kvt(108cx.Z)</t>
  </si>
  <si>
    <t>satkepni pnevmosvlaze 18 tn</t>
  </si>
  <si>
    <t>satkepni 5 tn</t>
  </si>
  <si>
    <t>satkepni 10 tn</t>
  </si>
  <si>
    <t>ქვიშა -RorRovani ნარევი</t>
  </si>
  <si>
    <t>asfaltobetonis damgebi 5t-mde</t>
  </si>
  <si>
    <t>zeda fenis mowyoba wvrilmarcvlovani asfaltobetoniT mowyoba sisqiT 4sm</t>
  </si>
  <si>
    <t>IV jgufis yamiris damuSaveba xeliT tranSeaSi</t>
  </si>
  <si>
    <t>balastis safuZvelis mowyoba</t>
  </si>
  <si>
    <t>buldozeri 80cx.Z.</t>
  </si>
  <si>
    <t>datkepna pnevmosatkepnebiT</t>
  </si>
  <si>
    <t>pnevmosatkepni</t>
  </si>
  <si>
    <t>eqskavatori muxluxa svlaze CamCis tevadobiT 0,5m3</t>
  </si>
  <si>
    <t>RorRi m800 fr. 20-40mm</t>
  </si>
  <si>
    <t>gruntis gatana 20km-mde</t>
  </si>
  <si>
    <t>xis Zeli</t>
  </si>
  <si>
    <t>xis ficari 3x.40mm da meti</t>
  </si>
  <si>
    <t>samSeneblo WanWiki</t>
  </si>
  <si>
    <r>
      <t xml:space="preserve">betoni </t>
    </r>
    <r>
      <rPr>
        <sz val="10"/>
        <rFont val="Arial"/>
        <family val="2"/>
      </rPr>
      <t>B</t>
    </r>
    <r>
      <rPr>
        <sz val="10"/>
        <rFont val="AcadNusx"/>
      </rPr>
      <t>22,5</t>
    </r>
  </si>
  <si>
    <t xml:space="preserve">armatura </t>
  </si>
  <si>
    <t>xis ficari 2x.25-32mm</t>
  </si>
  <si>
    <t>xis ficari 2x.40mm da meti</t>
  </si>
  <si>
    <r>
      <t xml:space="preserve">betoni </t>
    </r>
    <r>
      <rPr>
        <sz val="10"/>
        <rFont val="Arial"/>
        <family val="2"/>
      </rPr>
      <t>B22,5</t>
    </r>
  </si>
  <si>
    <r>
      <t xml:space="preserve">monoliTuri rk/betonis gadaxurvis filebis mowyoba </t>
    </r>
    <r>
      <rPr>
        <sz val="10"/>
        <rFont val="Arial"/>
        <family val="2"/>
      </rPr>
      <t>B22,5</t>
    </r>
  </si>
  <si>
    <t>anakrebi rk/betonis rgolebi d=1500mm</t>
  </si>
  <si>
    <t>Txrilis damuSaveba IV jgufis yamirSi eqskavatoriT adgilze dayriT</t>
  </si>
  <si>
    <t>tranSeis Sevseba balastiT /meqanizmiT/</t>
  </si>
  <si>
    <r>
      <t>mWle betonis momzadeba</t>
    </r>
    <r>
      <rPr>
        <b/>
        <sz val="10"/>
        <rFont val="Times "/>
        <charset val="1"/>
      </rPr>
      <t xml:space="preserve"> B</t>
    </r>
    <r>
      <rPr>
        <b/>
        <sz val="10"/>
        <rFont val="AcadNusx"/>
      </rPr>
      <t>15</t>
    </r>
  </si>
  <si>
    <r>
      <t>betoni ~</t>
    </r>
    <r>
      <rPr>
        <sz val="10"/>
        <rFont val="Cambria"/>
        <family val="1"/>
        <charset val="204"/>
        <scheme val="major"/>
      </rPr>
      <t>B15</t>
    </r>
    <r>
      <rPr>
        <sz val="10"/>
        <rFont val="AcadNusx"/>
      </rPr>
      <t>~</t>
    </r>
  </si>
  <si>
    <r>
      <t>kameris betonis saZirkveli da kedlebi</t>
    </r>
    <r>
      <rPr>
        <b/>
        <sz val="10"/>
        <color theme="1"/>
        <rFont val="Times New Roman"/>
        <family val="1"/>
      </rPr>
      <t xml:space="preserve">  B</t>
    </r>
    <r>
      <rPr>
        <b/>
        <sz val="10"/>
        <color theme="1"/>
        <rFont val="AcadNusx"/>
      </rPr>
      <t>22.5</t>
    </r>
  </si>
  <si>
    <r>
      <rPr>
        <b/>
        <sz val="10"/>
        <rFont val="Times New Roman"/>
        <family val="1"/>
      </rPr>
      <t>D</t>
    </r>
    <r>
      <rPr>
        <b/>
        <sz val="10"/>
        <rFont val="AcadNusx"/>
      </rPr>
      <t xml:space="preserve">=1.0m rkina-betonis Webis mowyoba gadaxurviT, CarCo-xufiT, RariT, Ziris filiT-2c </t>
    </r>
    <r>
      <rPr>
        <b/>
        <sz val="10"/>
        <rFont val="Times New Roman"/>
        <family val="1"/>
      </rPr>
      <t>h</t>
    </r>
    <r>
      <rPr>
        <b/>
        <sz val="10"/>
        <rFont val="AcadNusx"/>
      </rPr>
      <t>=2.0m-de. kanalizacia</t>
    </r>
  </si>
  <si>
    <r>
      <rPr>
        <b/>
        <sz val="10"/>
        <rFont val="Times New Roman"/>
        <family val="1"/>
      </rPr>
      <t>D</t>
    </r>
    <r>
      <rPr>
        <b/>
        <sz val="10"/>
        <rFont val="AcadNusx"/>
      </rPr>
      <t>=1.5m  rkina-betonis Webis mowyoba gadaxurviT, CarCo-xufiT, Ziris filiT-3c  (1 Wis moculoba 2 m</t>
    </r>
    <r>
      <rPr>
        <b/>
        <vertAlign val="superscript"/>
        <sz val="10"/>
        <rFont val="AcadNusx"/>
      </rPr>
      <t>3</t>
    </r>
    <r>
      <rPr>
        <b/>
        <sz val="10"/>
        <rFont val="AcadNusx"/>
      </rPr>
      <t>)</t>
    </r>
  </si>
  <si>
    <r>
      <t xml:space="preserve">urduli </t>
    </r>
    <r>
      <rPr>
        <sz val="10"/>
        <rFont val="Arial"/>
        <family val="2"/>
        <charset val="204"/>
      </rPr>
      <t>50მმ</t>
    </r>
  </si>
  <si>
    <t>urduli 50mმ</t>
  </si>
  <si>
    <t>urduli 100მ</t>
  </si>
  <si>
    <r>
      <t xml:space="preserve">urduli </t>
    </r>
    <r>
      <rPr>
        <sz val="10"/>
        <rFont val="Arial"/>
        <family val="2"/>
        <charset val="204"/>
      </rPr>
      <t>100მმ</t>
    </r>
  </si>
  <si>
    <r>
      <t xml:space="preserve">urduli </t>
    </r>
    <r>
      <rPr>
        <sz val="10"/>
        <rFont val="Arial"/>
        <family val="2"/>
        <charset val="204"/>
      </rPr>
      <t>150მმ</t>
    </r>
  </si>
  <si>
    <r>
      <t xml:space="preserve">urduli </t>
    </r>
    <r>
      <rPr>
        <sz val="10"/>
        <rFont val="Arial"/>
        <family val="2"/>
        <charset val="204"/>
      </rPr>
      <t>300მმ</t>
    </r>
  </si>
  <si>
    <t>urduli 300მ დამცლელზე</t>
  </si>
  <si>
    <t>cali</t>
  </si>
  <si>
    <t>c.</t>
  </si>
  <si>
    <t>g.m.</t>
  </si>
  <si>
    <t>milebis gayvana tranSeaSi gamocdiT</t>
  </si>
  <si>
    <t xml:space="preserve">milebis gamorecxva dezinfeqcia </t>
  </si>
  <si>
    <r>
      <t xml:space="preserve">Ø315 mm polieTilenis milebis </t>
    </r>
    <r>
      <rPr>
        <sz val="10"/>
        <rFont val="Arial"/>
        <family val="2"/>
        <charset val="204"/>
      </rPr>
      <t>PN-</t>
    </r>
    <r>
      <rPr>
        <sz val="10"/>
        <rFont val="Arachveulebrivi Thin"/>
        <family val="2"/>
      </rPr>
      <t>16;</t>
    </r>
    <r>
      <rPr>
        <sz val="10"/>
        <rFont val="Arial"/>
        <family val="2"/>
        <charset val="204"/>
      </rPr>
      <t xml:space="preserve"> PE 100</t>
    </r>
    <r>
      <rPr>
        <sz val="10"/>
        <rFont val="Arachveulebrivi Thin"/>
        <family val="2"/>
      </rPr>
      <t xml:space="preserve"> </t>
    </r>
  </si>
  <si>
    <r>
      <t xml:space="preserve">sakompensacio gadamyvani (vstavka)  </t>
    </r>
    <r>
      <rPr>
        <sz val="10"/>
        <rFont val="Arial"/>
        <family val="2"/>
        <charset val="204"/>
      </rPr>
      <t>Ø</t>
    </r>
    <r>
      <rPr>
        <sz val="10"/>
        <rFont val="Arachveulebrivi Thin"/>
        <family val="2"/>
      </rPr>
      <t>=500 mm</t>
    </r>
  </si>
  <si>
    <r>
      <t>adaptori</t>
    </r>
    <r>
      <rPr>
        <sz val="10"/>
        <rFont val="ტიმ"/>
        <charset val="1"/>
      </rPr>
      <t xml:space="preserve">  Ø</t>
    </r>
    <r>
      <rPr>
        <sz val="10"/>
        <rFont val="AcadNusx"/>
      </rPr>
      <t>=315 mm</t>
    </r>
  </si>
  <si>
    <r>
      <t>adaptori</t>
    </r>
    <r>
      <rPr>
        <sz val="10"/>
        <rFont val="ტიმ"/>
        <charset val="1"/>
      </rPr>
      <t xml:space="preserve">  Ø</t>
    </r>
    <r>
      <rPr>
        <sz val="10"/>
        <rFont val="AcadNusx"/>
      </rPr>
      <t>=110 mm</t>
    </r>
  </si>
  <si>
    <r>
      <t>gadamvvani-amerikanka</t>
    </r>
    <r>
      <rPr>
        <sz val="10"/>
        <rFont val="ტიმ"/>
        <charset val="1"/>
      </rPr>
      <t xml:space="preserve"> Ø</t>
    </r>
    <r>
      <rPr>
        <sz val="10"/>
        <rFont val="AcadNusx"/>
      </rPr>
      <t>=32 mm</t>
    </r>
  </si>
  <si>
    <r>
      <t>miltuCi</t>
    </r>
    <r>
      <rPr>
        <sz val="10"/>
        <rFont val="ტიმ~"/>
        <charset val="1"/>
      </rPr>
      <t xml:space="preserve">   Ø</t>
    </r>
    <r>
      <rPr>
        <sz val="10"/>
        <rFont val="AcadNusx"/>
      </rPr>
      <t>=50 mm</t>
    </r>
  </si>
  <si>
    <r>
      <t>miltuCi</t>
    </r>
    <r>
      <rPr>
        <sz val="10"/>
        <rFont val="Times New Roman"/>
        <family val="1"/>
      </rPr>
      <t xml:space="preserve">   Ø</t>
    </r>
    <r>
      <rPr>
        <sz val="10"/>
        <rFont val="AcadNusx"/>
      </rPr>
      <t>=100 mm</t>
    </r>
  </si>
  <si>
    <r>
      <t>miltuCi</t>
    </r>
    <r>
      <rPr>
        <sz val="10"/>
        <rFont val="Times New Roman"/>
        <family val="1"/>
      </rPr>
      <t xml:space="preserve">   Ø</t>
    </r>
    <r>
      <rPr>
        <sz val="10"/>
        <rFont val="AcadNusx"/>
      </rPr>
      <t>=300 mm</t>
    </r>
  </si>
  <si>
    <r>
      <t>quro polieTilenis</t>
    </r>
    <r>
      <rPr>
        <sz val="10"/>
        <rFont val="Times New Roman"/>
        <family val="1"/>
      </rPr>
      <t xml:space="preserve">  Ø</t>
    </r>
    <r>
      <rPr>
        <sz val="10"/>
        <rFont val="AcadNusx"/>
      </rPr>
      <t>=110 mm</t>
    </r>
  </si>
  <si>
    <r>
      <t>quro  polieTilenis</t>
    </r>
    <r>
      <rPr>
        <sz val="10"/>
        <rFont val="Times New Roman"/>
        <family val="1"/>
      </rPr>
      <t xml:space="preserve"> Ø</t>
    </r>
    <r>
      <rPr>
        <sz val="10"/>
        <rFont val="AcadNusx"/>
      </rPr>
      <t>=63 mm</t>
    </r>
  </si>
  <si>
    <t>fasonuri nawilebis mowyoba</t>
  </si>
  <si>
    <t>მილის დემონტაჟი 500მმ</t>
  </si>
  <si>
    <t>გ.მ</t>
  </si>
  <si>
    <t>ფოლადის milebis gayvana იზოლაციით</t>
  </si>
  <si>
    <t>foladis mili Ø325X6 izolaciiT,</t>
  </si>
  <si>
    <t>foladis mili Ø152X5 izolaciiT,</t>
  </si>
  <si>
    <t>foladis mili Ø102X5 izolaciiT</t>
  </si>
  <si>
    <t xml:space="preserve">foladis mili Ø51X3.5 izolaciiT, </t>
  </si>
  <si>
    <t xml:space="preserve">foladis mili Ø63.5X3.5 izolaciiT, </t>
  </si>
  <si>
    <t>k/s</t>
  </si>
  <si>
    <t>Tujis CarCo-xufi</t>
  </si>
  <si>
    <t xml:space="preserve">satransporto xarjebi </t>
  </si>
  <si>
    <t xml:space="preserve">    q.rusTavi,mesxiSvilis quCa </t>
  </si>
  <si>
    <t>dekoratiuli filebis demontaJi</t>
  </si>
  <si>
    <t>Sromis danaxarji</t>
  </si>
  <si>
    <t>demontirebuli dekoratiuli filebis montaJi</t>
  </si>
  <si>
    <t>resursebi</t>
  </si>
  <si>
    <t>dekoratiuli filebi</t>
  </si>
  <si>
    <t>cementis xsnari 1:3</t>
  </si>
  <si>
    <t>betonis amongreva</t>
  </si>
  <si>
    <t>betonis fenis aRdgena</t>
  </si>
  <si>
    <t>betoni m-100</t>
  </si>
  <si>
    <r>
      <t>m</t>
    </r>
    <r>
      <rPr>
        <vertAlign val="superscript"/>
        <sz val="10"/>
        <rFont val="AcadNusx"/>
      </rPr>
      <t>3</t>
    </r>
  </si>
  <si>
    <t>urduli 200მ</t>
  </si>
  <si>
    <r>
      <t>polieTilenis samkapi</t>
    </r>
    <r>
      <rPr>
        <sz val="10"/>
        <rFont val="ტიმ"/>
        <charset val="1"/>
      </rPr>
      <t xml:space="preserve"> Ø</t>
    </r>
    <r>
      <rPr>
        <sz val="10"/>
        <rFont val="AcadNusx"/>
      </rPr>
      <t>=315X63mm</t>
    </r>
  </si>
  <si>
    <t>2</t>
  </si>
  <si>
    <r>
      <t>adaptori</t>
    </r>
    <r>
      <rPr>
        <sz val="10"/>
        <rFont val="ტიმ"/>
        <charset val="1"/>
      </rPr>
      <t xml:space="preserve">  Ø</t>
    </r>
    <r>
      <rPr>
        <sz val="10"/>
        <rFont val="AcadNusx"/>
      </rPr>
      <t>=200 mm</t>
    </r>
  </si>
  <si>
    <r>
      <t>adaptori</t>
    </r>
    <r>
      <rPr>
        <sz val="10"/>
        <rFont val="ტიმ"/>
        <charset val="1"/>
      </rPr>
      <t xml:space="preserve">  Ø</t>
    </r>
    <r>
      <rPr>
        <sz val="10"/>
        <rFont val="AcadNusx"/>
      </rPr>
      <t>=50 mm</t>
    </r>
  </si>
  <si>
    <r>
      <t>miltuCi</t>
    </r>
    <r>
      <rPr>
        <sz val="10"/>
        <rFont val="Times New Roman"/>
        <family val="1"/>
      </rPr>
      <t xml:space="preserve">   Ø</t>
    </r>
    <r>
      <rPr>
        <sz val="10"/>
        <rFont val="AcadNusx"/>
      </rPr>
      <t>=200 mm</t>
    </r>
  </si>
  <si>
    <r>
      <t>miltuCi</t>
    </r>
    <r>
      <rPr>
        <sz val="10"/>
        <rFont val="Times New Roman"/>
        <family val="1"/>
      </rPr>
      <t xml:space="preserve">   Ø</t>
    </r>
    <r>
      <rPr>
        <sz val="10"/>
        <rFont val="AcadNusx"/>
      </rPr>
      <t>150 mm</t>
    </r>
  </si>
  <si>
    <r>
      <t>muxli polieTilenis</t>
    </r>
    <r>
      <rPr>
        <sz val="10"/>
        <rFont val="Times New Roman"/>
        <family val="1"/>
      </rPr>
      <t xml:space="preserve"> Ø</t>
    </r>
    <r>
      <rPr>
        <sz val="10"/>
        <rFont val="AcadNusx"/>
      </rPr>
      <t>=315 mm</t>
    </r>
  </si>
  <si>
    <r>
      <t>quro polieTilenis</t>
    </r>
    <r>
      <rPr>
        <sz val="10"/>
        <rFont val="Times New Roman"/>
        <family val="1"/>
      </rPr>
      <t xml:space="preserve">  Ø</t>
    </r>
    <r>
      <rPr>
        <sz val="10"/>
        <rFont val="AcadNusx"/>
      </rPr>
      <t>=200 mm</t>
    </r>
  </si>
  <si>
    <r>
      <t>quro  polieTilenis</t>
    </r>
    <r>
      <rPr>
        <sz val="10"/>
        <rFont val="Times New Roman"/>
        <family val="1"/>
      </rPr>
      <t xml:space="preserve"> Ø</t>
    </r>
    <r>
      <rPr>
        <sz val="10"/>
        <rFont val="AcadNusx"/>
      </rPr>
      <t>=50 mm</t>
    </r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</si>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</sst>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₾_-;\-* #,##0.00\ _₾_-;_-* &quot;-&quot;??\ _₾_-;_-@_-"/>
    <numFmt numFmtId="165" formatCode="0.000"/>
    <numFmt numFmtId="166" formatCode="0.0000"/>
    <numFmt numFmtId="167" formatCode="0.00000"/>
    <numFmt numFmtId="168" formatCode="0.0"/>
    <numFmt numFmtId="169" formatCode="_-* #,##0.00_р_._-;\-* #,##0.00_р_._-;_-* &quot;-&quot;??_р_._-;_-@_-"/>
    <numFmt numFmtId="170" formatCode="_-* #,##0.0\ _₾_-;\-* #,##0.0\ _₾_-;_-* &quot;-&quot;??\ _₾_-;_-@_-"/>
    <numFmt numFmtId="171" formatCode="_-* #,##0.000_р_._-;\-* #,##0.000_р_._-;_-* &quot;-&quot;??_р_._-;_-@_-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cadNusx"/>
    </font>
    <font>
      <b/>
      <sz val="10"/>
      <color theme="1"/>
      <name val="AcadNusx"/>
    </font>
    <font>
      <sz val="10"/>
      <name val="AcadNusx"/>
    </font>
    <font>
      <b/>
      <sz val="10"/>
      <name val="AcadNusx"/>
    </font>
    <font>
      <sz val="10"/>
      <name val="Arial Cyr"/>
      <family val="2"/>
      <charset val="204"/>
    </font>
    <font>
      <b/>
      <sz val="11"/>
      <color theme="1"/>
      <name val="AcadNusx"/>
    </font>
    <font>
      <b/>
      <sz val="11"/>
      <color theme="1"/>
      <name val="Calibri"/>
      <family val="2"/>
      <scheme val="minor"/>
    </font>
    <font>
      <sz val="11"/>
      <name val="AcadNusx"/>
    </font>
    <font>
      <b/>
      <sz val="11"/>
      <name val="AcadNusx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Helv"/>
    </font>
    <font>
      <sz val="11"/>
      <name val="Arachveulebrivi Thin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0"/>
      <name val="Times "/>
      <charset val="1"/>
    </font>
    <font>
      <sz val="10"/>
      <name val="Cambria"/>
      <family val="1"/>
      <charset val="204"/>
      <scheme val="major"/>
    </font>
    <font>
      <b/>
      <sz val="10"/>
      <color theme="1"/>
      <name val="Times New Roman"/>
      <family val="1"/>
    </font>
    <font>
      <b/>
      <vertAlign val="superscript"/>
      <sz val="10"/>
      <name val="AcadNusx"/>
    </font>
    <font>
      <b/>
      <sz val="10"/>
      <color theme="1"/>
      <name val="Calibri"/>
      <family val="2"/>
      <scheme val="minor"/>
    </font>
    <font>
      <sz val="10"/>
      <name val="Arachveulebrivi Thin"/>
      <family val="2"/>
    </font>
    <font>
      <sz val="10"/>
      <name val="ტიმ"/>
      <charset val="1"/>
    </font>
    <font>
      <sz val="10"/>
      <name val="ტიმ~"/>
      <charset val="1"/>
    </font>
    <font>
      <b/>
      <u/>
      <sz val="11"/>
      <name val="AcadNusx"/>
    </font>
    <font>
      <sz val="10"/>
      <color indexed="8"/>
      <name val="AcadNusx"/>
    </font>
    <font>
      <vertAlign val="superscript"/>
      <sz val="10"/>
      <name val="AcadNusx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4" fillId="0" borderId="0"/>
    <xf numFmtId="164" fontId="3" fillId="0" borderId="0" applyFont="0" applyFill="0" applyBorder="0" applyAlignment="0" applyProtection="0"/>
    <xf numFmtId="0" fontId="9" fillId="0" borderId="0"/>
    <xf numFmtId="0" fontId="4" fillId="0" borderId="0"/>
  </cellStyleXfs>
  <cellXfs count="28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5" fillId="2" borderId="0" xfId="2" applyNumberFormat="1" applyFont="1" applyFill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2" fontId="5" fillId="2" borderId="0" xfId="2" applyNumberFormat="1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1" xfId="11" applyNumberFormat="1" applyFont="1" applyBorder="1" applyAlignment="1">
      <alignment horizontal="center"/>
    </xf>
    <xf numFmtId="168" fontId="7" fillId="0" borderId="1" xfId="0" applyNumberFormat="1" applyFont="1" applyBorder="1" applyAlignment="1">
      <alignment horizontal="center"/>
    </xf>
    <xf numFmtId="0" fontId="12" fillId="0" borderId="0" xfId="8" applyFont="1" applyAlignment="1">
      <alignment horizontal="center"/>
    </xf>
    <xf numFmtId="0" fontId="12" fillId="0" borderId="0" xfId="8" applyFont="1" applyBorder="1" applyAlignment="1">
      <alignment horizontal="center"/>
    </xf>
    <xf numFmtId="2" fontId="8" fillId="0" borderId="1" xfId="11" applyNumberFormat="1" applyFont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1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6" fillId="0" borderId="0" xfId="0" applyFont="1"/>
    <xf numFmtId="0" fontId="7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" fontId="8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18" fillId="0" borderId="0" xfId="0" applyFont="1"/>
    <xf numFmtId="0" fontId="6" fillId="2" borderId="1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2" fontId="5" fillId="2" borderId="1" xfId="2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8" fontId="7" fillId="0" borderId="1" xfId="11" applyNumberFormat="1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 vertical="center"/>
    </xf>
    <xf numFmtId="0" fontId="7" fillId="0" borderId="1" xfId="12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2" fontId="7" fillId="0" borderId="1" xfId="12" applyNumberFormat="1" applyFont="1" applyBorder="1" applyAlignment="1">
      <alignment horizontal="center"/>
    </xf>
    <xf numFmtId="168" fontId="7" fillId="0" borderId="1" xfId="12" applyNumberFormat="1" applyFont="1" applyBorder="1" applyAlignment="1">
      <alignment horizontal="center"/>
    </xf>
    <xf numFmtId="0" fontId="7" fillId="0" borderId="1" xfId="0" applyFont="1" applyBorder="1"/>
    <xf numFmtId="167" fontId="7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8" fontId="7" fillId="0" borderId="1" xfId="0" applyNumberFormat="1" applyFont="1" applyBorder="1"/>
    <xf numFmtId="0" fontId="6" fillId="0" borderId="1" xfId="14" applyFont="1" applyBorder="1" applyAlignment="1">
      <alignment vertical="center" wrapText="1"/>
    </xf>
    <xf numFmtId="0" fontId="8" fillId="0" borderId="1" xfId="15" applyFont="1" applyBorder="1" applyAlignment="1">
      <alignment horizontal="center" vertical="center" wrapText="1"/>
    </xf>
    <xf numFmtId="0" fontId="6" fillId="0" borderId="1" xfId="14" applyFont="1" applyBorder="1" applyAlignment="1">
      <alignment horizontal="center" vertical="center"/>
    </xf>
    <xf numFmtId="168" fontId="6" fillId="0" borderId="1" xfId="14" applyNumberFormat="1" applyFont="1" applyBorder="1" applyAlignment="1">
      <alignment horizontal="center" vertical="center"/>
    </xf>
    <xf numFmtId="0" fontId="8" fillId="0" borderId="0" xfId="13" applyFont="1" applyBorder="1" applyAlignment="1">
      <alignment horizontal="center" vertical="center" wrapText="1"/>
    </xf>
    <xf numFmtId="0" fontId="8" fillId="0" borderId="0" xfId="13" applyFont="1" applyAlignment="1">
      <alignment horizontal="center" vertical="center" wrapText="1"/>
    </xf>
    <xf numFmtId="0" fontId="7" fillId="0" borderId="1" xfId="15" applyFont="1" applyBorder="1" applyAlignment="1">
      <alignment vertical="center" wrapText="1"/>
    </xf>
    <xf numFmtId="0" fontId="5" fillId="0" borderId="1" xfId="14" applyFont="1" applyBorder="1" applyAlignment="1">
      <alignment horizontal="center" vertical="center" wrapText="1"/>
    </xf>
    <xf numFmtId="0" fontId="5" fillId="0" borderId="1" xfId="14" applyFont="1" applyBorder="1" applyAlignment="1">
      <alignment horizontal="center" vertical="center"/>
    </xf>
    <xf numFmtId="168" fontId="5" fillId="0" borderId="1" xfId="14" applyNumberFormat="1" applyFont="1" applyBorder="1" applyAlignment="1">
      <alignment horizontal="center" vertical="center"/>
    </xf>
    <xf numFmtId="2" fontId="5" fillId="0" borderId="1" xfId="14" applyNumberFormat="1" applyFont="1" applyBorder="1" applyAlignment="1">
      <alignment horizontal="center" vertical="center"/>
    </xf>
    <xf numFmtId="0" fontId="7" fillId="0" borderId="0" xfId="13" applyFont="1" applyBorder="1" applyAlignment="1">
      <alignment horizontal="center" vertical="center" wrapText="1"/>
    </xf>
    <xf numFmtId="0" fontId="7" fillId="0" borderId="0" xfId="13" applyFont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2" fontId="7" fillId="3" borderId="1" xfId="4" applyNumberFormat="1" applyFont="1" applyFill="1" applyBorder="1" applyAlignment="1">
      <alignment horizontal="center" vertical="center"/>
    </xf>
    <xf numFmtId="168" fontId="7" fillId="3" borderId="1" xfId="4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16" applyFont="1" applyBorder="1" applyAlignment="1">
      <alignment vertical="center" wrapText="1"/>
    </xf>
    <xf numFmtId="0" fontId="8" fillId="0" borderId="1" xfId="16" applyFont="1" applyBorder="1" applyAlignment="1">
      <alignment horizontal="center" vertical="center" wrapText="1"/>
    </xf>
    <xf numFmtId="165" fontId="8" fillId="0" borderId="1" xfId="16" applyNumberFormat="1" applyFont="1" applyBorder="1" applyAlignment="1">
      <alignment horizontal="center" vertical="center" wrapText="1"/>
    </xf>
    <xf numFmtId="168" fontId="8" fillId="0" borderId="1" xfId="16" applyNumberFormat="1" applyFont="1" applyBorder="1" applyAlignment="1">
      <alignment horizontal="center" vertical="center" wrapText="1"/>
    </xf>
    <xf numFmtId="0" fontId="8" fillId="0" borderId="0" xfId="16" applyFont="1" applyBorder="1" applyAlignment="1">
      <alignment horizontal="center" vertical="center" wrapText="1"/>
    </xf>
    <xf numFmtId="0" fontId="8" fillId="0" borderId="0" xfId="16" applyFont="1" applyAlignment="1">
      <alignment horizontal="center" vertical="center" wrapText="1"/>
    </xf>
    <xf numFmtId="0" fontId="7" fillId="0" borderId="1" xfId="16" applyFont="1" applyBorder="1" applyAlignment="1"/>
    <xf numFmtId="0" fontId="7" fillId="0" borderId="1" xfId="16" applyFont="1" applyBorder="1" applyAlignment="1">
      <alignment horizontal="center"/>
    </xf>
    <xf numFmtId="2" fontId="7" fillId="0" borderId="1" xfId="16" applyNumberFormat="1" applyFont="1" applyBorder="1" applyAlignment="1">
      <alignment horizontal="center"/>
    </xf>
    <xf numFmtId="168" fontId="7" fillId="0" borderId="1" xfId="17" applyNumberFormat="1" applyFont="1" applyBorder="1" applyAlignment="1">
      <alignment horizontal="center"/>
    </xf>
    <xf numFmtId="0" fontId="7" fillId="0" borderId="0" xfId="16" applyFont="1" applyBorder="1" applyAlignment="1">
      <alignment horizontal="center"/>
    </xf>
    <xf numFmtId="168" fontId="7" fillId="0" borderId="1" xfId="16" applyNumberFormat="1" applyFont="1" applyBorder="1" applyAlignment="1">
      <alignment horizontal="center"/>
    </xf>
    <xf numFmtId="0" fontId="7" fillId="0" borderId="0" xfId="16" applyFont="1" applyAlignment="1">
      <alignment horizont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8" fillId="0" borderId="1" xfId="11" applyFont="1" applyBorder="1" applyAlignment="1">
      <alignment horizontal="center"/>
    </xf>
    <xf numFmtId="168" fontId="8" fillId="0" borderId="1" xfId="11" applyNumberFormat="1" applyFont="1" applyBorder="1" applyAlignment="1">
      <alignment horizont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4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2" fontId="7" fillId="0" borderId="1" xfId="12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2" fontId="8" fillId="0" borderId="1" xfId="0" applyNumberFormat="1" applyFont="1" applyBorder="1" applyAlignment="1">
      <alignment horizontal="center"/>
    </xf>
    <xf numFmtId="168" fontId="8" fillId="0" borderId="1" xfId="0" applyNumberFormat="1" applyFont="1" applyBorder="1" applyAlignment="1">
      <alignment horizontal="center"/>
    </xf>
    <xf numFmtId="0" fontId="8" fillId="4" borderId="1" xfId="9" applyFont="1" applyFill="1" applyBorder="1" applyAlignment="1">
      <alignment horizontal="center" vertical="center"/>
    </xf>
    <xf numFmtId="0" fontId="8" fillId="4" borderId="1" xfId="10" applyFont="1" applyFill="1" applyBorder="1" applyAlignment="1">
      <alignment vertical="top" wrapText="1"/>
    </xf>
    <xf numFmtId="0" fontId="8" fillId="4" borderId="6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4" xfId="9" applyFont="1" applyFill="1" applyBorder="1" applyAlignment="1">
      <alignment horizontal="center" vertical="center"/>
    </xf>
    <xf numFmtId="0" fontId="8" fillId="4" borderId="4" xfId="9" applyFont="1" applyFill="1" applyBorder="1" applyAlignment="1">
      <alignment wrapText="1"/>
    </xf>
    <xf numFmtId="9" fontId="8" fillId="4" borderId="5" xfId="0" applyNumberFormat="1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2" fontId="8" fillId="4" borderId="1" xfId="0" applyNumberFormat="1" applyFont="1" applyFill="1" applyBorder="1" applyAlignment="1">
      <alignment horizontal="center"/>
    </xf>
    <xf numFmtId="9" fontId="8" fillId="4" borderId="5" xfId="0" applyNumberFormat="1" applyFont="1" applyFill="1" applyBorder="1" applyAlignment="1">
      <alignment horizontal="center" vertical="center"/>
    </xf>
    <xf numFmtId="2" fontId="8" fillId="4" borderId="5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/>
    </xf>
    <xf numFmtId="0" fontId="8" fillId="4" borderId="1" xfId="9" applyFont="1" applyFill="1" applyBorder="1" applyAlignment="1">
      <alignment vertical="center" wrapText="1"/>
    </xf>
    <xf numFmtId="9" fontId="8" fillId="4" borderId="1" xfId="9" applyNumberFormat="1" applyFont="1" applyFill="1" applyBorder="1" applyAlignment="1">
      <alignment horizontal="center" vertical="center" wrapText="1"/>
    </xf>
    <xf numFmtId="2" fontId="5" fillId="4" borderId="1" xfId="2" applyNumberFormat="1" applyFont="1" applyFill="1" applyBorder="1" applyAlignment="1">
      <alignment horizontal="center" vertical="center"/>
    </xf>
    <xf numFmtId="2" fontId="7" fillId="4" borderId="1" xfId="3" applyNumberFormat="1" applyFont="1" applyFill="1" applyBorder="1" applyAlignment="1">
      <alignment horizontal="center" vertical="center" wrapText="1"/>
    </xf>
    <xf numFmtId="2" fontId="7" fillId="4" borderId="1" xfId="4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 wrapText="1"/>
    </xf>
    <xf numFmtId="0" fontId="8" fillId="4" borderId="1" xfId="10" applyFont="1" applyFill="1" applyBorder="1" applyAlignment="1">
      <alignment vertical="center" wrapText="1"/>
    </xf>
    <xf numFmtId="0" fontId="8" fillId="4" borderId="1" xfId="10" applyFont="1" applyFill="1" applyBorder="1" applyAlignment="1">
      <alignment horizontal="center" vertical="center" wrapText="1"/>
    </xf>
    <xf numFmtId="165" fontId="18" fillId="0" borderId="0" xfId="0" applyNumberFormat="1" applyFont="1" applyBorder="1" applyAlignment="1">
      <alignment horizontal="center"/>
    </xf>
    <xf numFmtId="0" fontId="18" fillId="0" borderId="0" xfId="0" applyFont="1" applyBorder="1"/>
    <xf numFmtId="0" fontId="24" fillId="0" borderId="0" xfId="0" applyFont="1" applyAlignment="1">
      <alignment vertical="center"/>
    </xf>
    <xf numFmtId="0" fontId="18" fillId="0" borderId="0" xfId="0" applyFont="1" applyAlignment="1"/>
    <xf numFmtId="0" fontId="7" fillId="0" borderId="0" xfId="0" applyFont="1" applyAlignment="1"/>
    <xf numFmtId="164" fontId="7" fillId="0" borderId="1" xfId="19" applyFont="1" applyFill="1" applyBorder="1" applyAlignment="1">
      <alignment vertical="top" wrapText="1"/>
    </xf>
    <xf numFmtId="164" fontId="7" fillId="0" borderId="1" xfId="19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center" vertical="center" wrapText="1"/>
    </xf>
    <xf numFmtId="170" fontId="7" fillId="0" borderId="1" xfId="19" applyNumberFormat="1" applyFont="1" applyFill="1" applyBorder="1" applyAlignment="1">
      <alignment vertical="top" wrapText="1"/>
    </xf>
    <xf numFmtId="0" fontId="6" fillId="2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170" fontId="7" fillId="0" borderId="1" xfId="19" applyNumberFormat="1" applyFont="1" applyFill="1" applyBorder="1" applyAlignment="1">
      <alignment horizontal="center" vertical="top" wrapText="1"/>
    </xf>
    <xf numFmtId="169" fontId="7" fillId="0" borderId="1" xfId="19" applyNumberFormat="1" applyFont="1" applyFill="1" applyBorder="1" applyAlignment="1">
      <alignment horizontal="center" vertical="center" wrapText="1"/>
    </xf>
    <xf numFmtId="169" fontId="7" fillId="0" borderId="1" xfId="19" applyNumberFormat="1" applyFont="1" applyBorder="1" applyAlignment="1">
      <alignment horizontal="center" vertical="center" wrapText="1"/>
    </xf>
    <xf numFmtId="164" fontId="7" fillId="0" borderId="1" xfId="19" applyFont="1" applyBorder="1" applyAlignment="1">
      <alignment horizontal="center" vertical="center" wrapText="1"/>
    </xf>
    <xf numFmtId="164" fontId="7" fillId="0" borderId="1" xfId="19" applyFont="1" applyBorder="1" applyAlignment="1">
      <alignment horizontal="center" vertical="top" wrapText="1"/>
    </xf>
    <xf numFmtId="171" fontId="7" fillId="0" borderId="1" xfId="19" applyNumberFormat="1" applyFont="1" applyBorder="1" applyAlignment="1">
      <alignment horizontal="center" vertical="center" wrapText="1"/>
    </xf>
    <xf numFmtId="164" fontId="8" fillId="0" borderId="1" xfId="19" applyFont="1" applyBorder="1" applyAlignment="1">
      <alignment vertical="center" wrapText="1"/>
    </xf>
    <xf numFmtId="164" fontId="8" fillId="0" borderId="1" xfId="19" applyFont="1" applyFill="1" applyBorder="1" applyAlignment="1">
      <alignment vertical="top" wrapText="1"/>
    </xf>
    <xf numFmtId="0" fontId="8" fillId="0" borderId="0" xfId="0" applyFont="1" applyAlignment="1"/>
    <xf numFmtId="170" fontId="8" fillId="0" borderId="1" xfId="19" applyNumberFormat="1" applyFont="1" applyFill="1" applyBorder="1" applyAlignment="1">
      <alignment horizontal="center" vertical="top" wrapText="1"/>
    </xf>
    <xf numFmtId="164" fontId="7" fillId="0" borderId="1" xfId="19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top" wrapText="1"/>
    </xf>
    <xf numFmtId="171" fontId="8" fillId="0" borderId="1" xfId="19" applyNumberFormat="1" applyFont="1" applyBorder="1" applyAlignment="1">
      <alignment horizontal="center" vertical="center" wrapText="1"/>
    </xf>
    <xf numFmtId="170" fontId="8" fillId="0" borderId="1" xfId="19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justify" vertical="center" wrapText="1"/>
    </xf>
    <xf numFmtId="164" fontId="7" fillId="0" borderId="1" xfId="19" applyFont="1" applyFill="1" applyBorder="1" applyAlignment="1">
      <alignment horizontal="right" vertical="top" wrapText="1"/>
    </xf>
    <xf numFmtId="164" fontId="7" fillId="0" borderId="1" xfId="19" applyFont="1" applyFill="1" applyBorder="1" applyAlignment="1">
      <alignment horizontal="right" vertical="center" wrapText="1"/>
    </xf>
    <xf numFmtId="0" fontId="7" fillId="0" borderId="1" xfId="0" applyFont="1" applyFill="1" applyBorder="1" applyAlignment="1"/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2" fontId="2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1" fontId="2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2" fontId="7" fillId="0" borderId="1" xfId="12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0" fontId="8" fillId="0" borderId="11" xfId="20" applyFont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/>
    <xf numFmtId="167" fontId="8" fillId="0" borderId="1" xfId="0" applyNumberFormat="1" applyFont="1" applyBorder="1" applyAlignment="1">
      <alignment horizontal="center"/>
    </xf>
    <xf numFmtId="0" fontId="8" fillId="0" borderId="1" xfId="0" applyFont="1" applyBorder="1"/>
    <xf numFmtId="2" fontId="6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 vertical="center" wrapText="1"/>
    </xf>
    <xf numFmtId="2" fontId="8" fillId="0" borderId="1" xfId="14" applyNumberFormat="1" applyFont="1" applyFill="1" applyBorder="1" applyAlignment="1">
      <alignment horizontal="center" vertical="center"/>
    </xf>
    <xf numFmtId="0" fontId="5" fillId="0" borderId="1" xfId="14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1" fontId="8" fillId="0" borderId="1" xfId="16" applyNumberFormat="1" applyFont="1" applyFill="1" applyBorder="1" applyAlignment="1">
      <alignment horizontal="center" vertical="center" wrapText="1"/>
    </xf>
    <xf numFmtId="2" fontId="7" fillId="0" borderId="1" xfId="16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6" fillId="0" borderId="4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13" fillId="0" borderId="0" xfId="8" applyFont="1" applyAlignment="1">
      <alignment vertical="center"/>
    </xf>
    <xf numFmtId="0" fontId="13" fillId="0" borderId="0" xfId="8" applyFont="1" applyAlignment="1"/>
    <xf numFmtId="0" fontId="13" fillId="0" borderId="0" xfId="8" applyFont="1" applyAlignment="1">
      <alignment horizontal="center" vertical="center"/>
    </xf>
    <xf numFmtId="0" fontId="12" fillId="0" borderId="0" xfId="8" applyFont="1" applyAlignment="1"/>
    <xf numFmtId="0" fontId="12" fillId="0" borderId="0" xfId="18" applyFont="1" applyAlignment="1">
      <alignment horizontal="center"/>
    </xf>
    <xf numFmtId="0" fontId="12" fillId="0" borderId="0" xfId="18" applyFont="1" applyBorder="1" applyAlignment="1">
      <alignment horizontal="center"/>
    </xf>
    <xf numFmtId="0" fontId="0" fillId="2" borderId="0" xfId="0" applyFont="1" applyFill="1"/>
    <xf numFmtId="0" fontId="10" fillId="5" borderId="1" xfId="0" applyFont="1" applyFill="1" applyBorder="1" applyAlignment="1">
      <alignment horizontal="center" vertical="center"/>
    </xf>
    <xf numFmtId="0" fontId="8" fillId="4" borderId="4" xfId="10" applyFont="1" applyFill="1" applyBorder="1" applyAlignment="1">
      <alignment vertical="top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169" fontId="5" fillId="2" borderId="1" xfId="0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29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2" fontId="29" fillId="2" borderId="1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/>
    <xf numFmtId="0" fontId="7" fillId="2" borderId="8" xfId="0" applyFont="1" applyFill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7" fillId="0" borderId="8" xfId="0" applyFont="1" applyBorder="1" applyAlignment="1"/>
    <xf numFmtId="0" fontId="19" fillId="0" borderId="10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21" applyFont="1" applyFill="1" applyBorder="1" applyAlignment="1">
      <alignment horizontal="center" vertical="center"/>
    </xf>
    <xf numFmtId="168" fontId="7" fillId="0" borderId="1" xfId="8" applyNumberFormat="1" applyFont="1" applyFill="1" applyBorder="1" applyAlignment="1">
      <alignment horizontal="center" vertical="center"/>
    </xf>
    <xf numFmtId="0" fontId="7" fillId="0" borderId="1" xfId="8" applyFont="1" applyFill="1" applyBorder="1" applyAlignment="1">
      <alignment horizontal="center" vertical="center"/>
    </xf>
    <xf numFmtId="0" fontId="7" fillId="2" borderId="1" xfId="2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3" fillId="0" borderId="0" xfId="18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8" fillId="0" borderId="0" xfId="8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16" applyFont="1" applyBorder="1" applyAlignment="1">
      <alignment horizontal="center" vertical="center" wrapText="1"/>
    </xf>
    <xf numFmtId="0" fontId="8" fillId="0" borderId="3" xfId="16" applyFont="1" applyBorder="1" applyAlignment="1">
      <alignment horizontal="center" vertical="center" wrapText="1"/>
    </xf>
    <xf numFmtId="0" fontId="8" fillId="0" borderId="2" xfId="16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1" xfId="14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9" xfId="20" applyFont="1" applyBorder="1" applyAlignment="1">
      <alignment horizontal="center" vertical="center"/>
    </xf>
    <xf numFmtId="0" fontId="8" fillId="0" borderId="10" xfId="2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</cellXfs>
  <cellStyles count="22">
    <cellStyle name="Comma" xfId="19" builtinId="3"/>
    <cellStyle name="Normal" xfId="0" builtinId="0"/>
    <cellStyle name="Normal 10" xfId="8"/>
    <cellStyle name="Normal 11 2 2" xfId="13"/>
    <cellStyle name="Normal 13 5 3" xfId="14"/>
    <cellStyle name="Normal 17 2" xfId="7"/>
    <cellStyle name="Normal 2 10" xfId="2"/>
    <cellStyle name="Normal 3 10" xfId="5"/>
    <cellStyle name="Normal 3 17" xfId="20"/>
    <cellStyle name="Normal 33 2" xfId="1"/>
    <cellStyle name="Normal 36 2 2" xfId="15"/>
    <cellStyle name="Normal 36 2 3" xfId="16"/>
    <cellStyle name="Normal 4" xfId="6"/>
    <cellStyle name="Normal 5" xfId="3"/>
    <cellStyle name="Normal_gare wyalsadfenigagarini" xfId="11"/>
    <cellStyle name="Normal_gare wyalsadfenigagarini 10" xfId="12"/>
    <cellStyle name="Normal_gare wyalsadfenigagarini 2 2" xfId="21"/>
    <cellStyle name="Normal_sida wyalsadenidigomi" xfId="10"/>
    <cellStyle name="Normal_xarj. 2 2 2" xfId="4"/>
    <cellStyle name="Normal_Xl0000048 2" xfId="9"/>
    <cellStyle name="Обычный 2 2" xfId="17"/>
    <cellStyle name="Обычный_SAN2008-I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6" name="Text Box 39" hidden="1"/>
        <xdr:cNvSpPr txBox="1">
          <a:spLocks noChangeArrowheads="1"/>
        </xdr:cNvSpPr>
      </xdr:nvSpPr>
      <xdr:spPr bwMode="auto">
        <a:xfrm>
          <a:off x="4962525" y="1554480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7" name="Text Box 39" hidden="1"/>
        <xdr:cNvSpPr txBox="1">
          <a:spLocks noChangeArrowheads="1"/>
        </xdr:cNvSpPr>
      </xdr:nvSpPr>
      <xdr:spPr bwMode="auto">
        <a:xfrm>
          <a:off x="4962525" y="1554480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8" name="Text Box 39" hidden="1"/>
        <xdr:cNvSpPr txBox="1">
          <a:spLocks noChangeArrowheads="1"/>
        </xdr:cNvSpPr>
      </xdr:nvSpPr>
      <xdr:spPr bwMode="auto">
        <a:xfrm>
          <a:off x="4962525" y="1554480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9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0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1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2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3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4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5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6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7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8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9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0" name="Text Box 39" hidden="1"/>
        <xdr:cNvSpPr txBox="1">
          <a:spLocks noChangeArrowheads="1"/>
        </xdr:cNvSpPr>
      </xdr:nvSpPr>
      <xdr:spPr bwMode="auto">
        <a:xfrm>
          <a:off x="4962525" y="1554480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1" name="Text Box 39" hidden="1"/>
        <xdr:cNvSpPr txBox="1">
          <a:spLocks noChangeArrowheads="1"/>
        </xdr:cNvSpPr>
      </xdr:nvSpPr>
      <xdr:spPr bwMode="auto">
        <a:xfrm>
          <a:off x="4962525" y="1554480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2" name="Text Box 39" hidden="1"/>
        <xdr:cNvSpPr txBox="1">
          <a:spLocks noChangeArrowheads="1"/>
        </xdr:cNvSpPr>
      </xdr:nvSpPr>
      <xdr:spPr bwMode="auto">
        <a:xfrm>
          <a:off x="4962525" y="1554480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3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4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5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6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7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8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9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0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31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32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28600"/>
    <xdr:sp macro="" textlink="">
      <xdr:nvSpPr>
        <xdr:cNvPr id="33" name="Text Box 76" hidden="1"/>
        <xdr:cNvSpPr txBox="1">
          <a:spLocks noChangeArrowheads="1"/>
        </xdr:cNvSpPr>
      </xdr:nvSpPr>
      <xdr:spPr bwMode="auto">
        <a:xfrm>
          <a:off x="4772025" y="23212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28600"/>
    <xdr:sp macro="" textlink="">
      <xdr:nvSpPr>
        <xdr:cNvPr id="34" name="Text Box 77" hidden="1"/>
        <xdr:cNvSpPr txBox="1">
          <a:spLocks noChangeArrowheads="1"/>
        </xdr:cNvSpPr>
      </xdr:nvSpPr>
      <xdr:spPr bwMode="auto">
        <a:xfrm>
          <a:off x="4772025" y="23212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28600"/>
    <xdr:sp macro="" textlink="">
      <xdr:nvSpPr>
        <xdr:cNvPr id="35" name="Text Box 78" hidden="1"/>
        <xdr:cNvSpPr txBox="1">
          <a:spLocks noChangeArrowheads="1"/>
        </xdr:cNvSpPr>
      </xdr:nvSpPr>
      <xdr:spPr bwMode="auto">
        <a:xfrm>
          <a:off x="4772025" y="23212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36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37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38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39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209</xdr:row>
      <xdr:rowOff>0</xdr:rowOff>
    </xdr:from>
    <xdr:ext cx="76200" cy="217341"/>
    <xdr:sp macro="" textlink="">
      <xdr:nvSpPr>
        <xdr:cNvPr id="40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209</xdr:row>
      <xdr:rowOff>0</xdr:rowOff>
    </xdr:from>
    <xdr:ext cx="76200" cy="217341"/>
    <xdr:sp macro="" textlink="">
      <xdr:nvSpPr>
        <xdr:cNvPr id="41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209</xdr:row>
      <xdr:rowOff>0</xdr:rowOff>
    </xdr:from>
    <xdr:ext cx="76200" cy="217341"/>
    <xdr:sp macro="" textlink="">
      <xdr:nvSpPr>
        <xdr:cNvPr id="42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43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44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45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46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47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48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49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50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51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52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53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54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209</xdr:row>
      <xdr:rowOff>0</xdr:rowOff>
    </xdr:from>
    <xdr:ext cx="76200" cy="217341"/>
    <xdr:sp macro="" textlink="">
      <xdr:nvSpPr>
        <xdr:cNvPr id="55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209</xdr:row>
      <xdr:rowOff>0</xdr:rowOff>
    </xdr:from>
    <xdr:ext cx="76200" cy="217341"/>
    <xdr:sp macro="" textlink="">
      <xdr:nvSpPr>
        <xdr:cNvPr id="56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209</xdr:row>
      <xdr:rowOff>0</xdr:rowOff>
    </xdr:from>
    <xdr:ext cx="76200" cy="217341"/>
    <xdr:sp macro="" textlink="">
      <xdr:nvSpPr>
        <xdr:cNvPr id="57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58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59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60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61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62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63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64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65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66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67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68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69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209</xdr:row>
      <xdr:rowOff>0</xdr:rowOff>
    </xdr:from>
    <xdr:ext cx="76200" cy="217341"/>
    <xdr:sp macro="" textlink="">
      <xdr:nvSpPr>
        <xdr:cNvPr id="70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209</xdr:row>
      <xdr:rowOff>0</xdr:rowOff>
    </xdr:from>
    <xdr:ext cx="76200" cy="217341"/>
    <xdr:sp macro="" textlink="">
      <xdr:nvSpPr>
        <xdr:cNvPr id="71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209</xdr:row>
      <xdr:rowOff>0</xdr:rowOff>
    </xdr:from>
    <xdr:ext cx="76200" cy="217341"/>
    <xdr:sp macro="" textlink="">
      <xdr:nvSpPr>
        <xdr:cNvPr id="72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73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74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75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76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77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78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79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80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81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82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83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84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209</xdr:row>
      <xdr:rowOff>0</xdr:rowOff>
    </xdr:from>
    <xdr:ext cx="76200" cy="217341"/>
    <xdr:sp macro="" textlink="">
      <xdr:nvSpPr>
        <xdr:cNvPr id="85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209</xdr:row>
      <xdr:rowOff>0</xdr:rowOff>
    </xdr:from>
    <xdr:ext cx="76200" cy="217341"/>
    <xdr:sp macro="" textlink="">
      <xdr:nvSpPr>
        <xdr:cNvPr id="86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209</xdr:row>
      <xdr:rowOff>0</xdr:rowOff>
    </xdr:from>
    <xdr:ext cx="76200" cy="217341"/>
    <xdr:sp macro="" textlink="">
      <xdr:nvSpPr>
        <xdr:cNvPr id="87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88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7816"/>
    <xdr:sp macro="" textlink="">
      <xdr:nvSpPr>
        <xdr:cNvPr id="89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90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91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92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93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94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76200" cy="200025"/>
    <xdr:sp macro="" textlink="">
      <xdr:nvSpPr>
        <xdr:cNvPr id="95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96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97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98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99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100" name="Text Box 39" hidden="1"/>
        <xdr:cNvSpPr txBox="1">
          <a:spLocks noChangeArrowheads="1"/>
        </xdr:cNvSpPr>
      </xdr:nvSpPr>
      <xdr:spPr bwMode="auto">
        <a:xfrm>
          <a:off x="4962525" y="2676525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101" name="Text Box 39" hidden="1"/>
        <xdr:cNvSpPr txBox="1">
          <a:spLocks noChangeArrowheads="1"/>
        </xdr:cNvSpPr>
      </xdr:nvSpPr>
      <xdr:spPr bwMode="auto">
        <a:xfrm>
          <a:off x="4962525" y="2676525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102" name="Text Box 39" hidden="1"/>
        <xdr:cNvSpPr txBox="1">
          <a:spLocks noChangeArrowheads="1"/>
        </xdr:cNvSpPr>
      </xdr:nvSpPr>
      <xdr:spPr bwMode="auto">
        <a:xfrm>
          <a:off x="4962525" y="2676525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03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04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05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06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07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08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09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10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11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12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13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14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115" name="Text Box 39" hidden="1"/>
        <xdr:cNvSpPr txBox="1">
          <a:spLocks noChangeArrowheads="1"/>
        </xdr:cNvSpPr>
      </xdr:nvSpPr>
      <xdr:spPr bwMode="auto">
        <a:xfrm>
          <a:off x="4962525" y="2676525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116" name="Text Box 39" hidden="1"/>
        <xdr:cNvSpPr txBox="1">
          <a:spLocks noChangeArrowheads="1"/>
        </xdr:cNvSpPr>
      </xdr:nvSpPr>
      <xdr:spPr bwMode="auto">
        <a:xfrm>
          <a:off x="4962525" y="2676525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117" name="Text Box 39" hidden="1"/>
        <xdr:cNvSpPr txBox="1">
          <a:spLocks noChangeArrowheads="1"/>
        </xdr:cNvSpPr>
      </xdr:nvSpPr>
      <xdr:spPr bwMode="auto">
        <a:xfrm>
          <a:off x="4962525" y="2676525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18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19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20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21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22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23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24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25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2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2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2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2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13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13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13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3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3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3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3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3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3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3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4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4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4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4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4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4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4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4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4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4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5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5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5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15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154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15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5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5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5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5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6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6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6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6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6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6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6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6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6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6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17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17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17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7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7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7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7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7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7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7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8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8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8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8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8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18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18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18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8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8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9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9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9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9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9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19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9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9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9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19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0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0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0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0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0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0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0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0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0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0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1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1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1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1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1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1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1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1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1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1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2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2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2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2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2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2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2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2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2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2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3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3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3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3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3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3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3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3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3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3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4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4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4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4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4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4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4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4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4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49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5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5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5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5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5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5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5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5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5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5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6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6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6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6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64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6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6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6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6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6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7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7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7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7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7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7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7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7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7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79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8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8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8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8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8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8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8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8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8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8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9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9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9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9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294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9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29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9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9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29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0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0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0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0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0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0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0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30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30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309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1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1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1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1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1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1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1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1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1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1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2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2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2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2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2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2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2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2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2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2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33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33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33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3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3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3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3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3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3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3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4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4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4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4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4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34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34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34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4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4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5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5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5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5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5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5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5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5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5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5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36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36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36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6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6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6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6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6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6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6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7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7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7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7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7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37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37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37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7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7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8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8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8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8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8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8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8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8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8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8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39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39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39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9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39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9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9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9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9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39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0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0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0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0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0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40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40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40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0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0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1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1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1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1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1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1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1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1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1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1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42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42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42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2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2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2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2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2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2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2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3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3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3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3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3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43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43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43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3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3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4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4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4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4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4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4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4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4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4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4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45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45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45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5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5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5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5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5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5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5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6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6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6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6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6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46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46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46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6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6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7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7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7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7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7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7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7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7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7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7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8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8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48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48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484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8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48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8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8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8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9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9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9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9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9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9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9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9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9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49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0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0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0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0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0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0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0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0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0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509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51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51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1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1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1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1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1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1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1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1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2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2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2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2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2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2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2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2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2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2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3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3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3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3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3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3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53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53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53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3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4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4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4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4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4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4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4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4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4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4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5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55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55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55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5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5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5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5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5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5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6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6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6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6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6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6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56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56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56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6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7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7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7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7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7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7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7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7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7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7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8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8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8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8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8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8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8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8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8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8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9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9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9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59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594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59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9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59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9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59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0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0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0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0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0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0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0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0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60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609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61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1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1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1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1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1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1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1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1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1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2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2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2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2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2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2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2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2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2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2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3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63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63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63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3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3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3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3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3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3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4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4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4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4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4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4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64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64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64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4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5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5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5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5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5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5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5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5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5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5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6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66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66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202</xdr:row>
      <xdr:rowOff>0</xdr:rowOff>
    </xdr:from>
    <xdr:ext cx="76200" cy="217341"/>
    <xdr:sp macro="" textlink="">
      <xdr:nvSpPr>
        <xdr:cNvPr id="66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6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7816"/>
    <xdr:sp macro="" textlink="">
      <xdr:nvSpPr>
        <xdr:cNvPr id="66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6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6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6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6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7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76200" cy="200025"/>
    <xdr:sp macro="" textlink="">
      <xdr:nvSpPr>
        <xdr:cNvPr id="67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672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673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674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675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676" name="Text Box 39" hidden="1"/>
        <xdr:cNvSpPr txBox="1">
          <a:spLocks noChangeArrowheads="1"/>
        </xdr:cNvSpPr>
      </xdr:nvSpPr>
      <xdr:spPr bwMode="auto">
        <a:xfrm>
          <a:off x="5067300" y="394239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677" name="Text Box 39" hidden="1"/>
        <xdr:cNvSpPr txBox="1">
          <a:spLocks noChangeArrowheads="1"/>
        </xdr:cNvSpPr>
      </xdr:nvSpPr>
      <xdr:spPr bwMode="auto">
        <a:xfrm>
          <a:off x="5067300" y="394239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678" name="Text Box 39" hidden="1"/>
        <xdr:cNvSpPr txBox="1">
          <a:spLocks noChangeArrowheads="1"/>
        </xdr:cNvSpPr>
      </xdr:nvSpPr>
      <xdr:spPr bwMode="auto">
        <a:xfrm>
          <a:off x="5067300" y="394239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679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680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681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682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683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684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685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686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687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688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689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690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691" name="Text Box 39" hidden="1"/>
        <xdr:cNvSpPr txBox="1">
          <a:spLocks noChangeArrowheads="1"/>
        </xdr:cNvSpPr>
      </xdr:nvSpPr>
      <xdr:spPr bwMode="auto">
        <a:xfrm>
          <a:off x="5067300" y="394239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692" name="Text Box 39" hidden="1"/>
        <xdr:cNvSpPr txBox="1">
          <a:spLocks noChangeArrowheads="1"/>
        </xdr:cNvSpPr>
      </xdr:nvSpPr>
      <xdr:spPr bwMode="auto">
        <a:xfrm>
          <a:off x="5067300" y="394239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693" name="Text Box 39" hidden="1"/>
        <xdr:cNvSpPr txBox="1">
          <a:spLocks noChangeArrowheads="1"/>
        </xdr:cNvSpPr>
      </xdr:nvSpPr>
      <xdr:spPr bwMode="auto">
        <a:xfrm>
          <a:off x="5067300" y="394239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694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695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696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697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698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699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00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01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0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0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0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0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70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70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70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0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1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1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1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1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1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1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1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1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1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1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2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2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2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2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2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2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2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2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2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72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730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73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3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3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3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3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3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3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3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3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4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4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4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4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4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4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74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74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74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4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5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5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5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5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5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5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5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5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5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5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6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76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76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76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6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6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6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6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6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6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7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7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7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7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7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7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77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77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77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7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8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8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8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8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8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8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8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8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8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8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9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79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79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79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9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79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9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9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9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79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0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0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0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0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0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0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80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80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80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0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1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1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1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1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1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1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1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1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1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1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2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2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2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82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82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825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2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2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2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2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3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3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3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3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3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3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3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3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83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83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840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4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4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4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4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4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4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4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4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4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5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5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5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85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85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855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5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5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5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5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6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6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6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6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6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6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6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6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86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86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870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7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7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7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7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7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7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7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7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7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8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8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8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88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88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885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8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88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8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8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9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9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9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9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9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9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9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9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9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89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0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0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0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0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0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0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0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0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0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0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1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1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1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1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1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1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1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1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1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1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2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2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2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2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2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2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2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2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2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2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3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3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3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3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3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3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3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3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3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3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4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4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4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4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4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4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4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4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4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4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5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5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5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5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5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5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5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5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5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5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6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6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6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6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6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6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6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6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6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6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7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7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7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7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7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7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7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7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7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7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8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8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8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8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8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8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8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8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8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8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9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99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9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9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9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9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9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9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99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99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0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0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0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0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0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0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0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0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0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0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1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01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01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01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1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1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1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1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1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1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2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2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2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2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2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2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02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02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02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2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3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3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3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3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3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3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3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3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3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3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4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04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04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04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4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4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4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4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4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4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5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5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5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5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5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5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5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5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05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05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060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6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6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6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6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6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6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6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6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6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7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7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7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7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7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7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7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7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7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7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8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8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8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8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8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085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08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08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8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08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9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9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9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9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9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9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9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9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9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09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0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0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0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0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0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0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0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0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0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0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1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1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11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11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11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1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1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1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1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1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2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2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2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2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2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2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2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12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12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12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3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3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3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3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3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3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3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3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3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3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4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4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14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14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14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4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4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4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4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4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5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5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5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5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5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5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5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5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5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5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6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6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6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6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6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6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6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6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6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16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170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17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7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7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7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7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7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7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7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7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8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8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8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8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18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185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18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8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18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8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9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9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9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9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9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9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9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9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9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19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0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0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0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20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20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20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20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20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20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20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21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21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1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1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1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1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1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1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21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21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22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22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22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22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22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22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22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2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2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2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3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3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3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23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23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23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23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23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23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197</xdr:row>
      <xdr:rowOff>0</xdr:rowOff>
    </xdr:from>
    <xdr:ext cx="76200" cy="217341"/>
    <xdr:sp macro="" textlink="">
      <xdr:nvSpPr>
        <xdr:cNvPr id="123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24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7816"/>
    <xdr:sp macro="" textlink="">
      <xdr:nvSpPr>
        <xdr:cNvPr id="124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4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4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4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4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4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00025"/>
    <xdr:sp macro="" textlink="">
      <xdr:nvSpPr>
        <xdr:cNvPr id="124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7816"/>
    <xdr:sp macro="" textlink="">
      <xdr:nvSpPr>
        <xdr:cNvPr id="1248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7816"/>
    <xdr:sp macro="" textlink="">
      <xdr:nvSpPr>
        <xdr:cNvPr id="1249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7816"/>
    <xdr:sp macro="" textlink="">
      <xdr:nvSpPr>
        <xdr:cNvPr id="1250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7816"/>
    <xdr:sp macro="" textlink="">
      <xdr:nvSpPr>
        <xdr:cNvPr id="1251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177</xdr:row>
      <xdr:rowOff>0</xdr:rowOff>
    </xdr:from>
    <xdr:ext cx="76200" cy="217341"/>
    <xdr:sp macro="" textlink="">
      <xdr:nvSpPr>
        <xdr:cNvPr id="1252" name="Text Box 39" hidden="1"/>
        <xdr:cNvSpPr txBox="1">
          <a:spLocks noChangeArrowheads="1"/>
        </xdr:cNvSpPr>
      </xdr:nvSpPr>
      <xdr:spPr bwMode="auto">
        <a:xfrm>
          <a:off x="4371975" y="212502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177</xdr:row>
      <xdr:rowOff>0</xdr:rowOff>
    </xdr:from>
    <xdr:ext cx="76200" cy="217341"/>
    <xdr:sp macro="" textlink="">
      <xdr:nvSpPr>
        <xdr:cNvPr id="1253" name="Text Box 39" hidden="1"/>
        <xdr:cNvSpPr txBox="1">
          <a:spLocks noChangeArrowheads="1"/>
        </xdr:cNvSpPr>
      </xdr:nvSpPr>
      <xdr:spPr bwMode="auto">
        <a:xfrm>
          <a:off x="4371975" y="212502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177</xdr:row>
      <xdr:rowOff>0</xdr:rowOff>
    </xdr:from>
    <xdr:ext cx="76200" cy="217341"/>
    <xdr:sp macro="" textlink="">
      <xdr:nvSpPr>
        <xdr:cNvPr id="1254" name="Text Box 39" hidden="1"/>
        <xdr:cNvSpPr txBox="1">
          <a:spLocks noChangeArrowheads="1"/>
        </xdr:cNvSpPr>
      </xdr:nvSpPr>
      <xdr:spPr bwMode="auto">
        <a:xfrm>
          <a:off x="4371975" y="212502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7816"/>
    <xdr:sp macro="" textlink="">
      <xdr:nvSpPr>
        <xdr:cNvPr id="1255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7816"/>
    <xdr:sp macro="" textlink="">
      <xdr:nvSpPr>
        <xdr:cNvPr id="1256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0025"/>
    <xdr:sp macro="" textlink="">
      <xdr:nvSpPr>
        <xdr:cNvPr id="1257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0025"/>
    <xdr:sp macro="" textlink="">
      <xdr:nvSpPr>
        <xdr:cNvPr id="1258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0025"/>
    <xdr:sp macro="" textlink="">
      <xdr:nvSpPr>
        <xdr:cNvPr id="1259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0025"/>
    <xdr:sp macro="" textlink="">
      <xdr:nvSpPr>
        <xdr:cNvPr id="1260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0025"/>
    <xdr:sp macro="" textlink="">
      <xdr:nvSpPr>
        <xdr:cNvPr id="1261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0025"/>
    <xdr:sp macro="" textlink="">
      <xdr:nvSpPr>
        <xdr:cNvPr id="1262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7816"/>
    <xdr:sp macro="" textlink="">
      <xdr:nvSpPr>
        <xdr:cNvPr id="1263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7816"/>
    <xdr:sp macro="" textlink="">
      <xdr:nvSpPr>
        <xdr:cNvPr id="1264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7816"/>
    <xdr:sp macro="" textlink="">
      <xdr:nvSpPr>
        <xdr:cNvPr id="1265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177</xdr:row>
      <xdr:rowOff>0</xdr:rowOff>
    </xdr:from>
    <xdr:ext cx="76200" cy="217341"/>
    <xdr:sp macro="" textlink="">
      <xdr:nvSpPr>
        <xdr:cNvPr id="1266" name="Text Box 39" hidden="1"/>
        <xdr:cNvSpPr txBox="1">
          <a:spLocks noChangeArrowheads="1"/>
        </xdr:cNvSpPr>
      </xdr:nvSpPr>
      <xdr:spPr bwMode="auto">
        <a:xfrm>
          <a:off x="4371975" y="212502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177</xdr:row>
      <xdr:rowOff>0</xdr:rowOff>
    </xdr:from>
    <xdr:ext cx="76200" cy="217341"/>
    <xdr:sp macro="" textlink="">
      <xdr:nvSpPr>
        <xdr:cNvPr id="1267" name="Text Box 39" hidden="1"/>
        <xdr:cNvSpPr txBox="1">
          <a:spLocks noChangeArrowheads="1"/>
        </xdr:cNvSpPr>
      </xdr:nvSpPr>
      <xdr:spPr bwMode="auto">
        <a:xfrm>
          <a:off x="4371975" y="212502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177</xdr:row>
      <xdr:rowOff>0</xdr:rowOff>
    </xdr:from>
    <xdr:ext cx="76200" cy="217341"/>
    <xdr:sp macro="" textlink="">
      <xdr:nvSpPr>
        <xdr:cNvPr id="1268" name="Text Box 39" hidden="1"/>
        <xdr:cNvSpPr txBox="1">
          <a:spLocks noChangeArrowheads="1"/>
        </xdr:cNvSpPr>
      </xdr:nvSpPr>
      <xdr:spPr bwMode="auto">
        <a:xfrm>
          <a:off x="4371975" y="212502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7816"/>
    <xdr:sp macro="" textlink="">
      <xdr:nvSpPr>
        <xdr:cNvPr id="1269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7816"/>
    <xdr:sp macro="" textlink="">
      <xdr:nvSpPr>
        <xdr:cNvPr id="1270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0025"/>
    <xdr:sp macro="" textlink="">
      <xdr:nvSpPr>
        <xdr:cNvPr id="1271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0025"/>
    <xdr:sp macro="" textlink="">
      <xdr:nvSpPr>
        <xdr:cNvPr id="1272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0025"/>
    <xdr:sp macro="" textlink="">
      <xdr:nvSpPr>
        <xdr:cNvPr id="1273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0025"/>
    <xdr:sp macro="" textlink="">
      <xdr:nvSpPr>
        <xdr:cNvPr id="1274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0025"/>
    <xdr:sp macro="" textlink="">
      <xdr:nvSpPr>
        <xdr:cNvPr id="1275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00025"/>
    <xdr:sp macro="" textlink="">
      <xdr:nvSpPr>
        <xdr:cNvPr id="1276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216"/>
  <sheetViews>
    <sheetView tabSelected="1" workbookViewId="0">
      <selection activeCell="D224" sqref="D224"/>
    </sheetView>
  </sheetViews>
  <sheetFormatPr defaultColWidth="9.125" defaultRowHeight="12.75"/>
  <cols>
    <col min="1" max="1" width="3.25" style="156" customWidth="1"/>
    <col min="2" max="2" width="57.125" style="157" customWidth="1"/>
    <col min="3" max="3" width="11.125" style="46" customWidth="1"/>
    <col min="4" max="4" width="9.375" style="46" customWidth="1"/>
    <col min="5" max="5" width="10.125" style="46" bestFit="1" customWidth="1"/>
    <col min="6" max="6" width="7.625" style="46" customWidth="1"/>
    <col min="7" max="7" width="9.625" style="46" bestFit="1" customWidth="1"/>
    <col min="8" max="8" width="9.125" style="46"/>
    <col min="9" max="9" width="9.25" style="46" bestFit="1" customWidth="1"/>
    <col min="10" max="10" width="11.375" style="46" customWidth="1"/>
    <col min="11" max="16384" width="9.125" style="46"/>
  </cols>
  <sheetData>
    <row r="1" spans="1:12" s="13" customFormat="1" ht="15">
      <c r="A1" s="28"/>
      <c r="B1" s="218"/>
    </row>
    <row r="2" spans="1:12" s="18" customFormat="1" ht="15" customHeight="1">
      <c r="A2" s="261" t="s">
        <v>144</v>
      </c>
      <c r="B2" s="261"/>
      <c r="C2" s="261"/>
      <c r="D2" s="261"/>
      <c r="E2" s="261"/>
      <c r="F2" s="19"/>
      <c r="G2" s="19"/>
      <c r="H2" s="19"/>
      <c r="I2" s="19"/>
      <c r="J2" s="19"/>
      <c r="K2" s="19"/>
      <c r="L2" s="19"/>
    </row>
    <row r="3" spans="1:12" s="18" customFormat="1" ht="15" customHeight="1">
      <c r="A3" s="219"/>
      <c r="B3" s="220"/>
      <c r="C3" s="220"/>
      <c r="D3" s="220"/>
      <c r="E3" s="220"/>
      <c r="F3" s="19"/>
      <c r="G3" s="19"/>
      <c r="H3" s="19"/>
      <c r="I3" s="19"/>
      <c r="J3" s="19"/>
      <c r="K3" s="19"/>
      <c r="L3" s="19"/>
    </row>
    <row r="4" spans="1:12" s="18" customFormat="1" ht="6.75" customHeight="1">
      <c r="A4" s="221"/>
      <c r="B4" s="222"/>
      <c r="F4" s="19"/>
      <c r="G4" s="19"/>
      <c r="H4" s="19"/>
      <c r="I4" s="19"/>
      <c r="J4" s="19"/>
      <c r="K4" s="19"/>
      <c r="L4" s="19"/>
    </row>
    <row r="5" spans="1:12" s="223" customFormat="1" ht="15" customHeight="1">
      <c r="A5" s="259" t="s">
        <v>71</v>
      </c>
      <c r="B5" s="259"/>
      <c r="C5" s="259"/>
      <c r="F5" s="224"/>
      <c r="G5" s="224"/>
      <c r="H5" s="224"/>
      <c r="I5" s="224"/>
      <c r="J5" s="224"/>
      <c r="K5" s="224"/>
      <c r="L5" s="224"/>
    </row>
    <row r="6" spans="1:12" s="13" customFormat="1" ht="52.5" customHeight="1">
      <c r="A6" s="256" t="s">
        <v>27</v>
      </c>
      <c r="B6" s="262" t="s">
        <v>35</v>
      </c>
      <c r="C6" s="256" t="s">
        <v>28</v>
      </c>
      <c r="D6" s="256" t="s">
        <v>29</v>
      </c>
      <c r="E6" s="256"/>
      <c r="F6" s="256" t="s">
        <v>30</v>
      </c>
      <c r="G6" s="256"/>
      <c r="H6" s="257" t="s">
        <v>31</v>
      </c>
      <c r="I6" s="258"/>
      <c r="J6" s="256" t="s">
        <v>32</v>
      </c>
      <c r="K6" s="225"/>
    </row>
    <row r="7" spans="1:12" s="13" customFormat="1" ht="32.25" customHeight="1">
      <c r="A7" s="256"/>
      <c r="B7" s="263"/>
      <c r="C7" s="256"/>
      <c r="D7" s="8" t="s">
        <v>33</v>
      </c>
      <c r="E7" s="8" t="s">
        <v>34</v>
      </c>
      <c r="F7" s="8" t="s">
        <v>33</v>
      </c>
      <c r="G7" s="8" t="s">
        <v>34</v>
      </c>
      <c r="H7" s="8" t="s">
        <v>33</v>
      </c>
      <c r="I7" s="8" t="s">
        <v>34</v>
      </c>
      <c r="J7" s="256"/>
      <c r="K7" s="225"/>
    </row>
    <row r="8" spans="1:12" s="13" customFormat="1" ht="15.75">
      <c r="A8" s="226">
        <v>1</v>
      </c>
      <c r="B8" s="226">
        <v>3</v>
      </c>
      <c r="C8" s="226">
        <v>4</v>
      </c>
      <c r="D8" s="226">
        <v>5</v>
      </c>
      <c r="E8" s="226">
        <v>6</v>
      </c>
      <c r="F8" s="226">
        <v>9</v>
      </c>
      <c r="G8" s="226">
        <v>10</v>
      </c>
      <c r="H8" s="226">
        <v>11</v>
      </c>
      <c r="I8" s="226">
        <v>12</v>
      </c>
      <c r="J8" s="226">
        <v>13</v>
      </c>
      <c r="K8" s="225"/>
    </row>
    <row r="9" spans="1:12" ht="15.75" customHeight="1">
      <c r="A9" s="270">
        <v>1</v>
      </c>
      <c r="B9" s="47" t="s">
        <v>42</v>
      </c>
      <c r="C9" s="48" t="s">
        <v>47</v>
      </c>
      <c r="D9" s="48"/>
      <c r="E9" s="198">
        <v>4.9000000000000004</v>
      </c>
      <c r="F9" s="49"/>
      <c r="G9" s="49"/>
      <c r="H9" s="49"/>
      <c r="I9" s="49"/>
      <c r="J9" s="50"/>
    </row>
    <row r="10" spans="1:12" ht="15.75" customHeight="1">
      <c r="A10" s="272"/>
      <c r="B10" s="34" t="s">
        <v>4</v>
      </c>
      <c r="C10" s="51" t="s">
        <v>5</v>
      </c>
      <c r="D10" s="52">
        <v>1.6</v>
      </c>
      <c r="E10" s="199">
        <f>E9*D10</f>
        <v>7.8400000000000007</v>
      </c>
      <c r="F10" s="50"/>
      <c r="G10" s="50"/>
      <c r="H10" s="49"/>
      <c r="I10" s="49"/>
      <c r="J10" s="50"/>
    </row>
    <row r="11" spans="1:12" ht="15.75" customHeight="1">
      <c r="A11" s="272"/>
      <c r="B11" s="53" t="s">
        <v>6</v>
      </c>
      <c r="C11" s="36" t="s">
        <v>7</v>
      </c>
      <c r="D11" s="52">
        <v>0.77500000000000002</v>
      </c>
      <c r="E11" s="199">
        <f>D11*E9</f>
        <v>3.7975000000000003</v>
      </c>
      <c r="F11" s="49"/>
      <c r="G11" s="50"/>
      <c r="H11" s="49"/>
      <c r="I11" s="50"/>
      <c r="J11" s="50"/>
    </row>
    <row r="12" spans="1:12" ht="15.75" customHeight="1">
      <c r="A12" s="272"/>
      <c r="B12" s="53" t="s">
        <v>43</v>
      </c>
      <c r="C12" s="36" t="s">
        <v>7</v>
      </c>
      <c r="D12" s="52">
        <v>5.7000000000000002E-2</v>
      </c>
      <c r="E12" s="199">
        <f>D12*E9</f>
        <v>0.27930000000000005</v>
      </c>
      <c r="F12" s="49"/>
      <c r="G12" s="50"/>
      <c r="H12" s="50"/>
      <c r="I12" s="50"/>
      <c r="J12" s="50"/>
    </row>
    <row r="13" spans="1:12" ht="13.5">
      <c r="A13" s="271"/>
      <c r="B13" s="53" t="s">
        <v>44</v>
      </c>
      <c r="C13" s="36" t="s">
        <v>7</v>
      </c>
      <c r="D13" s="52">
        <v>1.9E-2</v>
      </c>
      <c r="E13" s="200">
        <f>D13*E9</f>
        <v>9.3100000000000002E-2</v>
      </c>
      <c r="F13" s="54"/>
      <c r="G13" s="54"/>
      <c r="H13" s="55"/>
      <c r="I13" s="50"/>
      <c r="J13" s="50"/>
    </row>
    <row r="14" spans="1:12" ht="27.75" customHeight="1">
      <c r="A14" s="7">
        <v>2</v>
      </c>
      <c r="B14" s="56" t="s">
        <v>45</v>
      </c>
      <c r="C14" s="2" t="s">
        <v>0</v>
      </c>
      <c r="D14" s="3"/>
      <c r="E14" s="201">
        <v>10.78</v>
      </c>
      <c r="F14" s="6"/>
      <c r="G14" s="6"/>
      <c r="H14" s="6"/>
      <c r="I14" s="6"/>
      <c r="J14" s="50"/>
    </row>
    <row r="15" spans="1:12" s="11" customFormat="1" ht="35.25" customHeight="1">
      <c r="A15" s="276">
        <v>3</v>
      </c>
      <c r="B15" s="57" t="s">
        <v>46</v>
      </c>
      <c r="C15" s="2" t="s">
        <v>47</v>
      </c>
      <c r="D15" s="58"/>
      <c r="E15" s="202">
        <v>10.5</v>
      </c>
      <c r="F15" s="59"/>
      <c r="G15" s="59"/>
      <c r="H15" s="59"/>
      <c r="I15" s="59"/>
      <c r="J15" s="50"/>
    </row>
    <row r="16" spans="1:12" s="14" customFormat="1" ht="13.5">
      <c r="A16" s="277"/>
      <c r="B16" s="60" t="s">
        <v>39</v>
      </c>
      <c r="C16" s="61" t="s">
        <v>5</v>
      </c>
      <c r="D16" s="62">
        <v>0.15</v>
      </c>
      <c r="E16" s="203">
        <f>E15*D16</f>
        <v>1.575</v>
      </c>
      <c r="F16" s="15"/>
      <c r="G16" s="15"/>
      <c r="H16" s="16"/>
      <c r="I16" s="16"/>
      <c r="J16" s="50"/>
    </row>
    <row r="17" spans="1:10" s="14" customFormat="1" ht="13.5">
      <c r="A17" s="277"/>
      <c r="B17" s="60" t="s">
        <v>49</v>
      </c>
      <c r="C17" s="61" t="s">
        <v>47</v>
      </c>
      <c r="D17" s="62">
        <v>1.22</v>
      </c>
      <c r="E17" s="203">
        <f>E15*D17</f>
        <v>12.81</v>
      </c>
      <c r="F17" s="61"/>
      <c r="G17" s="61"/>
      <c r="H17" s="63"/>
      <c r="I17" s="63"/>
      <c r="J17" s="50"/>
    </row>
    <row r="18" spans="1:10" s="14" customFormat="1" ht="13.5">
      <c r="A18" s="277"/>
      <c r="B18" s="60" t="s">
        <v>50</v>
      </c>
      <c r="C18" s="61" t="s">
        <v>51</v>
      </c>
      <c r="D18" s="64">
        <v>2.1600000000000001E-2</v>
      </c>
      <c r="E18" s="203">
        <f>E15*D18</f>
        <v>0.2268</v>
      </c>
      <c r="F18" s="15"/>
      <c r="G18" s="15"/>
      <c r="H18" s="15"/>
      <c r="I18" s="15"/>
      <c r="J18" s="50"/>
    </row>
    <row r="19" spans="1:10" s="14" customFormat="1" ht="13.5">
      <c r="A19" s="277"/>
      <c r="B19" s="60" t="s">
        <v>52</v>
      </c>
      <c r="C19" s="61" t="s">
        <v>51</v>
      </c>
      <c r="D19" s="64">
        <v>2.7300000000000001E-2</v>
      </c>
      <c r="E19" s="203">
        <f>E15*D19</f>
        <v>0.28665000000000002</v>
      </c>
      <c r="F19" s="15"/>
      <c r="G19" s="15"/>
      <c r="H19" s="15"/>
      <c r="I19" s="15"/>
      <c r="J19" s="50"/>
    </row>
    <row r="20" spans="1:10" s="14" customFormat="1" ht="13.5">
      <c r="A20" s="277"/>
      <c r="B20" s="60" t="s">
        <v>53</v>
      </c>
      <c r="C20" s="61" t="s">
        <v>51</v>
      </c>
      <c r="D20" s="64">
        <v>9.7000000000000003E-3</v>
      </c>
      <c r="E20" s="203">
        <f>E15*D20</f>
        <v>0.10185</v>
      </c>
      <c r="F20" s="15"/>
      <c r="G20" s="15"/>
      <c r="H20" s="15"/>
      <c r="I20" s="15"/>
      <c r="J20" s="50"/>
    </row>
    <row r="21" spans="1:10" s="14" customFormat="1" ht="13.5">
      <c r="A21" s="278"/>
      <c r="B21" s="60" t="s">
        <v>54</v>
      </c>
      <c r="C21" s="61" t="s">
        <v>47</v>
      </c>
      <c r="D21" s="62">
        <v>7.0000000000000007E-2</v>
      </c>
      <c r="E21" s="203">
        <f>E15*D21</f>
        <v>0.7350000000000001</v>
      </c>
      <c r="F21" s="61"/>
      <c r="G21" s="61"/>
      <c r="H21" s="16"/>
      <c r="I21" s="16"/>
      <c r="J21" s="50"/>
    </row>
    <row r="22" spans="1:10" s="67" customFormat="1" ht="27">
      <c r="A22" s="264">
        <v>4</v>
      </c>
      <c r="B22" s="57" t="s">
        <v>48</v>
      </c>
      <c r="C22" s="2" t="s">
        <v>47</v>
      </c>
      <c r="D22" s="65"/>
      <c r="E22" s="201">
        <v>10.5</v>
      </c>
      <c r="F22" s="66"/>
      <c r="G22" s="66"/>
      <c r="H22" s="66"/>
      <c r="I22" s="66"/>
      <c r="J22" s="50"/>
    </row>
    <row r="23" spans="1:10" s="14" customFormat="1" ht="13.5">
      <c r="A23" s="265"/>
      <c r="B23" s="60" t="s">
        <v>39</v>
      </c>
      <c r="C23" s="61" t="s">
        <v>5</v>
      </c>
      <c r="D23" s="62">
        <f>21.6/100</f>
        <v>0.21600000000000003</v>
      </c>
      <c r="E23" s="203">
        <f>E22*D23</f>
        <v>2.2680000000000002</v>
      </c>
      <c r="F23" s="15"/>
      <c r="G23" s="15"/>
      <c r="H23" s="68"/>
      <c r="I23" s="68"/>
      <c r="J23" s="50"/>
    </row>
    <row r="24" spans="1:10" s="14" customFormat="1" ht="13.5">
      <c r="A24" s="265"/>
      <c r="B24" s="60" t="s">
        <v>50</v>
      </c>
      <c r="C24" s="61" t="s">
        <v>51</v>
      </c>
      <c r="D24" s="64">
        <f>1.26/100</f>
        <v>1.26E-2</v>
      </c>
      <c r="E24" s="203">
        <f>E22*D24</f>
        <v>0.1323</v>
      </c>
      <c r="F24" s="68"/>
      <c r="G24" s="68"/>
      <c r="H24" s="15"/>
      <c r="I24" s="15"/>
      <c r="J24" s="50"/>
    </row>
    <row r="25" spans="1:10" s="14" customFormat="1" ht="13.5">
      <c r="A25" s="265"/>
      <c r="B25" s="60" t="s">
        <v>55</v>
      </c>
      <c r="C25" s="61" t="s">
        <v>51</v>
      </c>
      <c r="D25" s="62">
        <f>2.58/100</f>
        <v>2.58E-2</v>
      </c>
      <c r="E25" s="203">
        <f>E22*D25</f>
        <v>0.27089999999999997</v>
      </c>
      <c r="F25" s="15"/>
      <c r="G25" s="15"/>
      <c r="H25" s="15"/>
      <c r="I25" s="15"/>
      <c r="J25" s="50"/>
    </row>
    <row r="26" spans="1:10" s="14" customFormat="1" ht="13.5">
      <c r="A26" s="265"/>
      <c r="B26" s="60" t="s">
        <v>52</v>
      </c>
      <c r="C26" s="61" t="s">
        <v>51</v>
      </c>
      <c r="D26" s="64">
        <f>0.41/100</f>
        <v>4.0999999999999995E-3</v>
      </c>
      <c r="E26" s="203">
        <f>E22*D26</f>
        <v>4.3049999999999991E-2</v>
      </c>
      <c r="F26" s="15"/>
      <c r="G26" s="15"/>
      <c r="H26" s="15"/>
      <c r="I26" s="15"/>
      <c r="J26" s="50"/>
    </row>
    <row r="27" spans="1:10" s="14" customFormat="1" ht="13.5">
      <c r="A27" s="265"/>
      <c r="B27" s="60" t="s">
        <v>15</v>
      </c>
      <c r="C27" s="61" t="s">
        <v>51</v>
      </c>
      <c r="D27" s="62">
        <f>7.6/100</f>
        <v>7.5999999999999998E-2</v>
      </c>
      <c r="E27" s="203">
        <f>E22*D27</f>
        <v>0.79799999999999993</v>
      </c>
      <c r="F27" s="15"/>
      <c r="G27" s="15"/>
      <c r="H27" s="15"/>
      <c r="I27" s="15"/>
      <c r="J27" s="50"/>
    </row>
    <row r="28" spans="1:10" s="14" customFormat="1" ht="13.5">
      <c r="A28" s="265"/>
      <c r="B28" s="60" t="s">
        <v>56</v>
      </c>
      <c r="C28" s="61" t="s">
        <v>51</v>
      </c>
      <c r="D28" s="62">
        <f>15.1/100</f>
        <v>0.151</v>
      </c>
      <c r="E28" s="203">
        <f>E22*D28</f>
        <v>1.5854999999999999</v>
      </c>
      <c r="F28" s="15"/>
      <c r="G28" s="15"/>
      <c r="H28" s="15"/>
      <c r="I28" s="15"/>
      <c r="J28" s="50"/>
    </row>
    <row r="29" spans="1:10" s="14" customFormat="1" ht="13.5">
      <c r="A29" s="265"/>
      <c r="B29" s="60" t="s">
        <v>53</v>
      </c>
      <c r="C29" s="61" t="s">
        <v>51</v>
      </c>
      <c r="D29" s="64">
        <f>0.97/100</f>
        <v>9.7000000000000003E-3</v>
      </c>
      <c r="E29" s="203">
        <f>E22*D29</f>
        <v>0.10185</v>
      </c>
      <c r="F29" s="15"/>
      <c r="G29" s="15"/>
      <c r="H29" s="15"/>
      <c r="I29" s="15"/>
      <c r="J29" s="50"/>
    </row>
    <row r="30" spans="1:10" s="14" customFormat="1" ht="13.5">
      <c r="A30" s="265"/>
      <c r="B30" s="60" t="s">
        <v>57</v>
      </c>
      <c r="C30" s="61" t="s">
        <v>47</v>
      </c>
      <c r="D30" s="62">
        <f>126/100</f>
        <v>1.26</v>
      </c>
      <c r="E30" s="203">
        <f>E22*D30</f>
        <v>13.23</v>
      </c>
      <c r="F30" s="61"/>
      <c r="G30" s="61"/>
      <c r="H30" s="69"/>
      <c r="I30" s="69"/>
      <c r="J30" s="50"/>
    </row>
    <row r="31" spans="1:10" s="37" customFormat="1" ht="13.5">
      <c r="A31" s="266"/>
      <c r="B31" s="60" t="s">
        <v>54</v>
      </c>
      <c r="C31" s="61" t="s">
        <v>47</v>
      </c>
      <c r="D31" s="62">
        <f>7/100</f>
        <v>7.0000000000000007E-2</v>
      </c>
      <c r="E31" s="203">
        <f>E22*D31</f>
        <v>0.7350000000000001</v>
      </c>
      <c r="F31" s="70"/>
      <c r="G31" s="70"/>
      <c r="H31" s="68"/>
      <c r="I31" s="68"/>
      <c r="J31" s="50"/>
    </row>
    <row r="32" spans="1:10" s="67" customFormat="1" ht="27">
      <c r="A32" s="264">
        <v>5</v>
      </c>
      <c r="B32" s="57" t="s">
        <v>72</v>
      </c>
      <c r="C32" s="2" t="s">
        <v>14</v>
      </c>
      <c r="D32" s="65"/>
      <c r="E32" s="201">
        <v>70</v>
      </c>
      <c r="F32" s="66"/>
      <c r="G32" s="66"/>
      <c r="H32" s="66"/>
      <c r="I32" s="66"/>
      <c r="J32" s="50"/>
    </row>
    <row r="33" spans="1:10" s="14" customFormat="1" ht="13.5">
      <c r="A33" s="274"/>
      <c r="B33" s="60" t="s">
        <v>4</v>
      </c>
      <c r="C33" s="61" t="s">
        <v>5</v>
      </c>
      <c r="D33" s="62">
        <f>42.9/1000</f>
        <v>4.2900000000000001E-2</v>
      </c>
      <c r="E33" s="203">
        <f>E32*D33</f>
        <v>3.0030000000000001</v>
      </c>
      <c r="F33" s="15"/>
      <c r="G33" s="15"/>
      <c r="H33" s="68"/>
      <c r="I33" s="68"/>
      <c r="J33" s="50"/>
    </row>
    <row r="34" spans="1:10" s="14" customFormat="1" ht="13.5">
      <c r="A34" s="274"/>
      <c r="B34" s="60" t="s">
        <v>78</v>
      </c>
      <c r="C34" s="61" t="s">
        <v>7</v>
      </c>
      <c r="D34" s="64">
        <f>2.69/1000</f>
        <v>2.6900000000000001E-3</v>
      </c>
      <c r="E34" s="203">
        <f>E32*D34</f>
        <v>0.1883</v>
      </c>
      <c r="F34" s="68"/>
      <c r="G34" s="68"/>
      <c r="H34" s="15"/>
      <c r="I34" s="15"/>
      <c r="J34" s="50"/>
    </row>
    <row r="35" spans="1:10" s="14" customFormat="1" ht="13.5">
      <c r="A35" s="274"/>
      <c r="B35" s="60" t="s">
        <v>79</v>
      </c>
      <c r="C35" s="61" t="s">
        <v>7</v>
      </c>
      <c r="D35" s="71">
        <f>0.41/1000</f>
        <v>4.0999999999999999E-4</v>
      </c>
      <c r="E35" s="203">
        <f>E32*D35</f>
        <v>2.87E-2</v>
      </c>
      <c r="F35" s="15"/>
      <c r="G35" s="15"/>
      <c r="H35" s="15"/>
      <c r="I35" s="15"/>
      <c r="J35" s="50"/>
    </row>
    <row r="36" spans="1:10" s="14" customFormat="1" ht="13.5">
      <c r="A36" s="274"/>
      <c r="B36" s="60" t="s">
        <v>80</v>
      </c>
      <c r="C36" s="61" t="s">
        <v>7</v>
      </c>
      <c r="D36" s="64">
        <f>7.6/1000</f>
        <v>7.6E-3</v>
      </c>
      <c r="E36" s="203">
        <f>E32*D36</f>
        <v>0.53200000000000003</v>
      </c>
      <c r="F36" s="15"/>
      <c r="G36" s="15"/>
      <c r="H36" s="15"/>
      <c r="I36" s="15"/>
      <c r="J36" s="50"/>
    </row>
    <row r="37" spans="1:10" s="14" customFormat="1" ht="13.5">
      <c r="A37" s="274"/>
      <c r="B37" s="60" t="s">
        <v>81</v>
      </c>
      <c r="C37" s="61" t="s">
        <v>7</v>
      </c>
      <c r="D37" s="64">
        <f>7.4/1000</f>
        <v>7.4000000000000003E-3</v>
      </c>
      <c r="E37" s="203">
        <f>D37*E32</f>
        <v>0.51800000000000002</v>
      </c>
      <c r="F37" s="15"/>
      <c r="G37" s="15"/>
      <c r="H37" s="15"/>
      <c r="I37" s="15"/>
      <c r="J37" s="50"/>
    </row>
    <row r="38" spans="1:10" s="14" customFormat="1" ht="13.5">
      <c r="A38" s="274"/>
      <c r="B38" s="60" t="s">
        <v>53</v>
      </c>
      <c r="C38" s="61" t="s">
        <v>7</v>
      </c>
      <c r="D38" s="64">
        <f>1.48/1000</f>
        <v>1.48E-3</v>
      </c>
      <c r="E38" s="203">
        <f>D38*E32</f>
        <v>0.1036</v>
      </c>
      <c r="F38" s="15"/>
      <c r="G38" s="15"/>
      <c r="H38" s="15"/>
      <c r="I38" s="15"/>
      <c r="J38" s="50"/>
    </row>
    <row r="39" spans="1:10" s="14" customFormat="1" ht="13.5">
      <c r="A39" s="274"/>
      <c r="B39" s="60" t="s">
        <v>75</v>
      </c>
      <c r="C39" s="61" t="s">
        <v>11</v>
      </c>
      <c r="D39" s="62">
        <v>2.3E-3</v>
      </c>
      <c r="E39" s="203">
        <f>E32*D39</f>
        <v>0.161</v>
      </c>
      <c r="F39" s="15"/>
      <c r="G39" s="15"/>
      <c r="H39" s="15"/>
      <c r="I39" s="15"/>
      <c r="J39" s="50"/>
    </row>
    <row r="40" spans="1:10" s="14" customFormat="1" ht="13.5">
      <c r="A40" s="274"/>
      <c r="B40" s="60" t="s">
        <v>82</v>
      </c>
      <c r="C40" s="61" t="s">
        <v>3</v>
      </c>
      <c r="D40" s="62">
        <f>186.2/1000</f>
        <v>0.18619999999999998</v>
      </c>
      <c r="E40" s="203">
        <f>D40*E32</f>
        <v>13.033999999999999</v>
      </c>
      <c r="F40" s="15"/>
      <c r="G40" s="15"/>
      <c r="H40" s="15"/>
      <c r="I40" s="15"/>
      <c r="J40" s="50"/>
    </row>
    <row r="41" spans="1:10" s="14" customFormat="1" ht="13.5">
      <c r="A41" s="274"/>
      <c r="B41" s="60" t="s">
        <v>54</v>
      </c>
      <c r="C41" s="61" t="s">
        <v>3</v>
      </c>
      <c r="D41" s="64">
        <f>11/1000</f>
        <v>1.0999999999999999E-2</v>
      </c>
      <c r="E41" s="203">
        <f>E32*D41</f>
        <v>0.76999999999999991</v>
      </c>
      <c r="F41" s="15"/>
      <c r="G41" s="15"/>
      <c r="H41" s="15"/>
      <c r="I41" s="15"/>
      <c r="J41" s="50"/>
    </row>
    <row r="42" spans="1:10" s="67" customFormat="1" ht="27">
      <c r="A42" s="264">
        <v>6</v>
      </c>
      <c r="B42" s="57" t="s">
        <v>84</v>
      </c>
      <c r="C42" s="2" t="s">
        <v>14</v>
      </c>
      <c r="D42" s="65"/>
      <c r="E42" s="201">
        <v>70</v>
      </c>
      <c r="F42" s="66"/>
      <c r="G42" s="66"/>
      <c r="H42" s="66"/>
      <c r="I42" s="66"/>
      <c r="J42" s="50"/>
    </row>
    <row r="43" spans="1:10" s="14" customFormat="1" ht="13.5">
      <c r="A43" s="274"/>
      <c r="B43" s="60" t="s">
        <v>4</v>
      </c>
      <c r="C43" s="61" t="s">
        <v>5</v>
      </c>
      <c r="D43" s="62">
        <f>37.64/1000</f>
        <v>3.764E-2</v>
      </c>
      <c r="E43" s="203">
        <f>E42*D43</f>
        <v>2.6347999999999998</v>
      </c>
      <c r="F43" s="15"/>
      <c r="G43" s="15"/>
      <c r="H43" s="68"/>
      <c r="I43" s="68"/>
      <c r="J43" s="50"/>
    </row>
    <row r="44" spans="1:10" s="14" customFormat="1" ht="13.5">
      <c r="A44" s="274"/>
      <c r="B44" s="60" t="s">
        <v>83</v>
      </c>
      <c r="C44" s="61" t="s">
        <v>7</v>
      </c>
      <c r="D44" s="64">
        <f>3.02/1000</f>
        <v>3.0200000000000001E-3</v>
      </c>
      <c r="E44" s="203">
        <f>E42*D44</f>
        <v>0.2114</v>
      </c>
      <c r="F44" s="68"/>
      <c r="G44" s="68"/>
      <c r="H44" s="15"/>
      <c r="I44" s="15"/>
      <c r="J44" s="50"/>
    </row>
    <row r="45" spans="1:10" s="14" customFormat="1" ht="13.5">
      <c r="A45" s="274"/>
      <c r="B45" s="60" t="s">
        <v>73</v>
      </c>
      <c r="C45" s="61" t="s">
        <v>7</v>
      </c>
      <c r="D45" s="62">
        <f>6.2/1000</f>
        <v>6.1999999999999998E-3</v>
      </c>
      <c r="E45" s="203">
        <f>E42*D45</f>
        <v>0.434</v>
      </c>
      <c r="F45" s="15"/>
      <c r="G45" s="15"/>
      <c r="H45" s="15"/>
      <c r="I45" s="15"/>
      <c r="J45" s="50"/>
    </row>
    <row r="46" spans="1:10" s="14" customFormat="1" ht="13.5">
      <c r="A46" s="274"/>
      <c r="B46" s="60" t="s">
        <v>74</v>
      </c>
      <c r="C46" s="61" t="s">
        <v>7</v>
      </c>
      <c r="D46" s="64">
        <f>4.54/1000</f>
        <v>4.5399999999999998E-3</v>
      </c>
      <c r="E46" s="203">
        <f>E42*D46</f>
        <v>0.31779999999999997</v>
      </c>
      <c r="F46" s="15"/>
      <c r="G46" s="15"/>
      <c r="H46" s="15"/>
      <c r="I46" s="15"/>
      <c r="J46" s="50"/>
    </row>
    <row r="47" spans="1:10" s="14" customFormat="1" ht="13.5">
      <c r="A47" s="275"/>
      <c r="B47" s="247" t="s">
        <v>77</v>
      </c>
      <c r="C47" s="61" t="s">
        <v>0</v>
      </c>
      <c r="D47" s="64">
        <f>121.6/1000</f>
        <v>0.1216</v>
      </c>
      <c r="E47" s="203">
        <f>E42*D47</f>
        <v>8.5120000000000005</v>
      </c>
      <c r="F47" s="15"/>
      <c r="G47" s="15"/>
      <c r="H47" s="15"/>
      <c r="I47" s="15"/>
      <c r="J47" s="50"/>
    </row>
    <row r="48" spans="1:10" s="14" customFormat="1" ht="13.5">
      <c r="A48" s="246">
        <v>7</v>
      </c>
      <c r="B48" s="244" t="s">
        <v>145</v>
      </c>
      <c r="C48" s="230" t="s">
        <v>14</v>
      </c>
      <c r="D48" s="65"/>
      <c r="E48" s="201">
        <v>50</v>
      </c>
      <c r="F48" s="15"/>
      <c r="G48" s="15"/>
      <c r="H48" s="15"/>
      <c r="I48" s="15"/>
      <c r="J48" s="50"/>
    </row>
    <row r="49" spans="1:10" s="14" customFormat="1" ht="13.5">
      <c r="A49" s="228"/>
      <c r="B49" s="245" t="s">
        <v>146</v>
      </c>
      <c r="C49" s="231" t="s">
        <v>14</v>
      </c>
      <c r="D49" s="231">
        <v>1</v>
      </c>
      <c r="E49" s="6">
        <f>E48*D49</f>
        <v>50</v>
      </c>
      <c r="F49" s="231"/>
      <c r="G49" s="6"/>
      <c r="H49" s="231"/>
      <c r="I49" s="6"/>
      <c r="J49" s="6"/>
    </row>
    <row r="50" spans="1:10" s="14" customFormat="1" ht="13.5">
      <c r="A50" s="229"/>
      <c r="B50" s="245" t="s">
        <v>40</v>
      </c>
      <c r="C50" s="232" t="s">
        <v>11</v>
      </c>
      <c r="D50" s="231">
        <v>2.1499999999999998E-2</v>
      </c>
      <c r="E50" s="6">
        <f>D50*E48</f>
        <v>1.075</v>
      </c>
      <c r="F50" s="231"/>
      <c r="G50" s="6"/>
      <c r="H50" s="231"/>
      <c r="I50" s="6"/>
      <c r="J50" s="6"/>
    </row>
    <row r="51" spans="1:10" s="14" customFormat="1" ht="26.25" customHeight="1">
      <c r="A51" s="246">
        <v>8</v>
      </c>
      <c r="B51" s="56" t="s">
        <v>147</v>
      </c>
      <c r="C51" s="230" t="s">
        <v>14</v>
      </c>
      <c r="D51" s="65"/>
      <c r="E51" s="201">
        <v>50</v>
      </c>
      <c r="F51" s="15"/>
      <c r="G51" s="15"/>
      <c r="H51" s="15"/>
      <c r="I51" s="15"/>
      <c r="J51" s="50"/>
    </row>
    <row r="52" spans="1:10" s="14" customFormat="1" ht="13.5">
      <c r="A52" s="228"/>
      <c r="B52" s="233" t="s">
        <v>4</v>
      </c>
      <c r="C52" s="235" t="s">
        <v>14</v>
      </c>
      <c r="D52" s="234">
        <v>1</v>
      </c>
      <c r="E52" s="236">
        <f>E51*D52</f>
        <v>50</v>
      </c>
      <c r="F52" s="237"/>
      <c r="G52" s="236"/>
      <c r="H52" s="237"/>
      <c r="I52" s="236"/>
      <c r="J52" s="236"/>
    </row>
    <row r="53" spans="1:10" s="14" customFormat="1" ht="13.5">
      <c r="A53" s="228"/>
      <c r="B53" s="233" t="s">
        <v>75</v>
      </c>
      <c r="C53" s="235" t="s">
        <v>11</v>
      </c>
      <c r="D53" s="234">
        <f>0.0337</f>
        <v>3.3700000000000001E-2</v>
      </c>
      <c r="E53" s="236">
        <f>E51*D53</f>
        <v>1.6850000000000001</v>
      </c>
      <c r="F53" s="237"/>
      <c r="G53" s="236"/>
      <c r="H53" s="237"/>
      <c r="I53" s="236"/>
      <c r="J53" s="236"/>
    </row>
    <row r="54" spans="1:10" s="14" customFormat="1" ht="13.5">
      <c r="A54" s="228"/>
      <c r="B54" s="234" t="s">
        <v>148</v>
      </c>
      <c r="C54" s="235"/>
      <c r="D54" s="234"/>
      <c r="E54" s="235"/>
      <c r="F54" s="237"/>
      <c r="G54" s="236"/>
      <c r="H54" s="237"/>
      <c r="I54" s="236"/>
      <c r="J54" s="236"/>
    </row>
    <row r="55" spans="1:10" s="14" customFormat="1" ht="13.5">
      <c r="A55" s="228"/>
      <c r="B55" s="233" t="s">
        <v>149</v>
      </c>
      <c r="C55" s="235" t="s">
        <v>3</v>
      </c>
      <c r="D55" s="234">
        <f>1.01</f>
        <v>1.01</v>
      </c>
      <c r="E55" s="235">
        <f>E51*D55</f>
        <v>50.5</v>
      </c>
      <c r="F55" s="237"/>
      <c r="G55" s="236"/>
      <c r="H55" s="237"/>
      <c r="I55" s="236"/>
      <c r="J55" s="236"/>
    </row>
    <row r="56" spans="1:10" s="14" customFormat="1" ht="13.5">
      <c r="A56" s="228"/>
      <c r="B56" s="233" t="s">
        <v>150</v>
      </c>
      <c r="C56" s="235" t="s">
        <v>3</v>
      </c>
      <c r="D56" s="234">
        <v>2.5399999999999999E-2</v>
      </c>
      <c r="E56" s="238">
        <f>D56*E51</f>
        <v>1.27</v>
      </c>
      <c r="F56" s="237"/>
      <c r="G56" s="236"/>
      <c r="H56" s="237"/>
      <c r="I56" s="236"/>
      <c r="J56" s="236"/>
    </row>
    <row r="57" spans="1:10" s="14" customFormat="1" ht="13.5">
      <c r="A57" s="229"/>
      <c r="B57" s="233" t="s">
        <v>10</v>
      </c>
      <c r="C57" s="235" t="s">
        <v>11</v>
      </c>
      <c r="D57" s="234">
        <v>4.9700000000000001E-2</v>
      </c>
      <c r="E57" s="235">
        <f>E51*D57</f>
        <v>2.4849999999999999</v>
      </c>
      <c r="F57" s="237"/>
      <c r="G57" s="236"/>
      <c r="H57" s="237"/>
      <c r="I57" s="236"/>
      <c r="J57" s="236"/>
    </row>
    <row r="58" spans="1:10" s="14" customFormat="1" ht="13.5">
      <c r="A58" s="246">
        <v>9</v>
      </c>
      <c r="B58" s="239" t="s">
        <v>151</v>
      </c>
      <c r="C58" s="61"/>
      <c r="D58" s="64"/>
      <c r="E58" s="203"/>
      <c r="F58" s="15"/>
      <c r="G58" s="15"/>
      <c r="H58" s="15"/>
      <c r="I58" s="15"/>
      <c r="J58" s="50"/>
    </row>
    <row r="59" spans="1:10" s="14" customFormat="1" ht="13.5">
      <c r="A59" s="229"/>
      <c r="B59" s="240" t="s">
        <v>39</v>
      </c>
      <c r="C59" s="1" t="s">
        <v>3</v>
      </c>
      <c r="D59" s="232"/>
      <c r="E59" s="1">
        <v>16</v>
      </c>
      <c r="F59" s="15"/>
      <c r="G59" s="15"/>
      <c r="H59" s="15"/>
      <c r="I59" s="15"/>
      <c r="J59" s="50"/>
    </row>
    <row r="60" spans="1:10" s="14" customFormat="1" ht="13.5">
      <c r="A60" s="249"/>
      <c r="B60" s="240" t="s">
        <v>58</v>
      </c>
      <c r="C60" s="242" t="s">
        <v>3</v>
      </c>
      <c r="D60" s="241">
        <v>1</v>
      </c>
      <c r="E60" s="243">
        <f>D60*E59</f>
        <v>16</v>
      </c>
      <c r="F60" s="241"/>
      <c r="G60" s="243"/>
      <c r="H60" s="241"/>
      <c r="I60" s="241"/>
      <c r="J60" s="243"/>
    </row>
    <row r="61" spans="1:10" s="14" customFormat="1" ht="13.5">
      <c r="A61" s="248">
        <v>10</v>
      </c>
      <c r="B61" s="239" t="s">
        <v>152</v>
      </c>
      <c r="C61" s="1" t="s">
        <v>3</v>
      </c>
      <c r="D61" s="232"/>
      <c r="E61" s="1">
        <v>14</v>
      </c>
      <c r="F61" s="241"/>
      <c r="G61" s="241"/>
      <c r="H61" s="241"/>
      <c r="I61" s="243"/>
      <c r="J61" s="243"/>
    </row>
    <row r="62" spans="1:10" s="14" customFormat="1" ht="13.5">
      <c r="A62" s="228"/>
      <c r="B62" s="250" t="s">
        <v>39</v>
      </c>
      <c r="C62" s="217" t="s">
        <v>3</v>
      </c>
      <c r="D62" s="38">
        <v>1</v>
      </c>
      <c r="E62" s="4">
        <f>D62*E61</f>
        <v>14</v>
      </c>
      <c r="F62" s="38"/>
      <c r="G62" s="4"/>
      <c r="H62" s="38"/>
      <c r="I62" s="38"/>
      <c r="J62" s="4"/>
    </row>
    <row r="63" spans="1:10" s="14" customFormat="1" ht="13.5">
      <c r="A63" s="228"/>
      <c r="B63" s="38" t="s">
        <v>148</v>
      </c>
      <c r="C63" s="38"/>
      <c r="D63" s="38"/>
      <c r="E63" s="4"/>
      <c r="F63" s="255"/>
      <c r="G63" s="4"/>
      <c r="H63" s="255"/>
      <c r="I63" s="4"/>
      <c r="J63" s="4"/>
    </row>
    <row r="64" spans="1:10" s="14" customFormat="1" ht="15.75">
      <c r="A64" s="228"/>
      <c r="B64" s="250" t="s">
        <v>153</v>
      </c>
      <c r="C64" s="217" t="s">
        <v>154</v>
      </c>
      <c r="D64" s="38">
        <v>1.02</v>
      </c>
      <c r="E64" s="4">
        <f>D64*E61</f>
        <v>14.280000000000001</v>
      </c>
      <c r="F64" s="252"/>
      <c r="G64" s="253"/>
      <c r="H64" s="254"/>
      <c r="I64" s="254"/>
      <c r="J64" s="4"/>
    </row>
    <row r="65" spans="1:194" s="14" customFormat="1" ht="13.5">
      <c r="A65" s="229"/>
      <c r="B65" s="250" t="s">
        <v>10</v>
      </c>
      <c r="C65" s="217" t="s">
        <v>11</v>
      </c>
      <c r="D65" s="38">
        <v>0.88</v>
      </c>
      <c r="E65" s="4">
        <f>D65*E61</f>
        <v>12.32</v>
      </c>
      <c r="F65" s="252"/>
      <c r="G65" s="253"/>
      <c r="H65" s="251"/>
      <c r="I65" s="251"/>
      <c r="J65" s="4"/>
    </row>
    <row r="66" spans="1:194" s="37" customFormat="1" ht="27">
      <c r="A66" s="277">
        <v>11</v>
      </c>
      <c r="B66" s="57" t="s">
        <v>103</v>
      </c>
      <c r="C66" s="2" t="s">
        <v>47</v>
      </c>
      <c r="D66" s="72"/>
      <c r="E66" s="204">
        <v>400</v>
      </c>
      <c r="F66" s="20"/>
      <c r="G66" s="20"/>
      <c r="H66" s="20"/>
      <c r="I66" s="20"/>
      <c r="J66" s="50"/>
    </row>
    <row r="67" spans="1:194" s="37" customFormat="1" ht="13.5">
      <c r="A67" s="277"/>
      <c r="B67" s="60" t="s">
        <v>39</v>
      </c>
      <c r="C67" s="61" t="s">
        <v>5</v>
      </c>
      <c r="D67" s="64">
        <f>16.8/1000</f>
        <v>1.6800000000000002E-2</v>
      </c>
      <c r="E67" s="203">
        <f>E66*D67</f>
        <v>6.7200000000000006</v>
      </c>
      <c r="F67" s="17"/>
      <c r="G67" s="15"/>
      <c r="H67" s="16"/>
      <c r="I67" s="16"/>
      <c r="J67" s="50"/>
    </row>
    <row r="68" spans="1:194" s="37" customFormat="1" ht="13.5">
      <c r="A68" s="277"/>
      <c r="B68" s="60" t="s">
        <v>16</v>
      </c>
      <c r="C68" s="61" t="s">
        <v>51</v>
      </c>
      <c r="D68" s="62">
        <f>37.6/1000</f>
        <v>3.7600000000000001E-2</v>
      </c>
      <c r="E68" s="203">
        <f>E66*D68</f>
        <v>15.040000000000001</v>
      </c>
      <c r="F68" s="17"/>
      <c r="G68" s="15"/>
      <c r="H68" s="15"/>
      <c r="I68" s="15"/>
      <c r="J68" s="50"/>
    </row>
    <row r="69" spans="1:194" s="80" customFormat="1" ht="20.25" customHeight="1">
      <c r="A69" s="277"/>
      <c r="B69" s="60" t="s">
        <v>58</v>
      </c>
      <c r="C69" s="61" t="s">
        <v>11</v>
      </c>
      <c r="D69" s="62">
        <f>2.24/1000</f>
        <v>2.2400000000000002E-3</v>
      </c>
      <c r="E69" s="203">
        <f>E66*D69</f>
        <v>0.89600000000000013</v>
      </c>
      <c r="F69" s="17"/>
      <c r="G69" s="15"/>
      <c r="H69" s="15"/>
      <c r="I69" s="15"/>
      <c r="J69" s="50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  <c r="BM69" s="79"/>
      <c r="BN69" s="79"/>
      <c r="BO69" s="79"/>
      <c r="BP69" s="79"/>
      <c r="BQ69" s="79"/>
      <c r="BR69" s="79"/>
      <c r="BS69" s="79"/>
      <c r="BT69" s="79"/>
      <c r="BU69" s="79"/>
      <c r="BV69" s="79"/>
      <c r="BW69" s="79"/>
      <c r="BX69" s="79"/>
      <c r="BY69" s="79"/>
      <c r="BZ69" s="79"/>
      <c r="CA69" s="79"/>
      <c r="CB69" s="79"/>
      <c r="CC69" s="79"/>
      <c r="CD69" s="79"/>
      <c r="CE69" s="79"/>
      <c r="CF69" s="79"/>
      <c r="CG69" s="79"/>
      <c r="CH69" s="79"/>
      <c r="CI69" s="79"/>
      <c r="CJ69" s="79"/>
      <c r="CK69" s="79"/>
      <c r="CL69" s="79"/>
      <c r="CM69" s="79"/>
      <c r="CN69" s="79"/>
      <c r="CO69" s="79"/>
      <c r="CP69" s="79"/>
      <c r="CQ69" s="79"/>
      <c r="CR69" s="79"/>
      <c r="CS69" s="79"/>
      <c r="CT69" s="79"/>
      <c r="CU69" s="79"/>
      <c r="CV69" s="79"/>
      <c r="CW69" s="79"/>
      <c r="CX69" s="79"/>
      <c r="CY69" s="79"/>
      <c r="CZ69" s="79"/>
      <c r="DA69" s="79"/>
      <c r="DB69" s="79"/>
      <c r="DC69" s="79"/>
      <c r="DD69" s="79"/>
      <c r="DE69" s="79"/>
      <c r="DF69" s="79"/>
      <c r="DG69" s="79"/>
      <c r="DH69" s="79"/>
      <c r="DI69" s="79"/>
      <c r="DJ69" s="79"/>
      <c r="DK69" s="79"/>
      <c r="DL69" s="79"/>
      <c r="DM69" s="79"/>
      <c r="DN69" s="79"/>
      <c r="DO69" s="79"/>
      <c r="DP69" s="79"/>
      <c r="DQ69" s="79"/>
      <c r="DR69" s="79"/>
      <c r="DS69" s="79"/>
      <c r="DT69" s="79"/>
      <c r="DU69" s="79"/>
      <c r="DV69" s="79"/>
      <c r="DW69" s="79"/>
      <c r="DX69" s="79"/>
      <c r="DY69" s="79"/>
      <c r="DZ69" s="79"/>
      <c r="EA69" s="79"/>
      <c r="EB69" s="79"/>
      <c r="EC69" s="79"/>
      <c r="ED69" s="79"/>
      <c r="EE69" s="79"/>
      <c r="EF69" s="79"/>
      <c r="EG69" s="79"/>
      <c r="EH69" s="79"/>
      <c r="EI69" s="79"/>
      <c r="EJ69" s="79"/>
      <c r="EK69" s="79"/>
      <c r="EL69" s="79"/>
      <c r="EM69" s="79"/>
      <c r="EN69" s="79"/>
      <c r="EO69" s="79"/>
      <c r="EP69" s="79"/>
      <c r="EQ69" s="79"/>
      <c r="ER69" s="79"/>
      <c r="ES69" s="79"/>
      <c r="ET69" s="79"/>
      <c r="EU69" s="79"/>
      <c r="EV69" s="79"/>
      <c r="EW69" s="79"/>
      <c r="EX69" s="79"/>
      <c r="EY69" s="79"/>
      <c r="EZ69" s="79"/>
      <c r="FA69" s="79"/>
      <c r="FB69" s="79"/>
      <c r="FC69" s="79"/>
      <c r="FD69" s="79"/>
      <c r="FE69" s="79"/>
      <c r="FF69" s="79"/>
      <c r="FG69" s="79"/>
      <c r="FH69" s="79"/>
      <c r="FI69" s="79"/>
      <c r="FJ69" s="79"/>
      <c r="FK69" s="79"/>
      <c r="FL69" s="79"/>
      <c r="FM69" s="79"/>
      <c r="FN69" s="79"/>
      <c r="FO69" s="79"/>
      <c r="FP69" s="79"/>
      <c r="FQ69" s="79"/>
      <c r="FR69" s="79"/>
      <c r="FS69" s="79"/>
      <c r="FT69" s="79"/>
      <c r="FU69" s="79"/>
      <c r="FV69" s="79"/>
      <c r="FW69" s="79"/>
      <c r="FX69" s="79"/>
      <c r="FY69" s="79"/>
      <c r="FZ69" s="79"/>
      <c r="GA69" s="79"/>
      <c r="GB69" s="79"/>
      <c r="GC69" s="79"/>
      <c r="GD69" s="79"/>
      <c r="GE69" s="79"/>
      <c r="GF69" s="79"/>
      <c r="GG69" s="79"/>
      <c r="GH69" s="79"/>
      <c r="GI69" s="79"/>
      <c r="GJ69" s="79"/>
      <c r="GK69" s="79"/>
      <c r="GL69" s="79"/>
    </row>
    <row r="70" spans="1:194" s="87" customFormat="1" ht="16.5" customHeight="1">
      <c r="A70" s="278"/>
      <c r="B70" s="60" t="s">
        <v>13</v>
      </c>
      <c r="C70" s="61" t="s">
        <v>47</v>
      </c>
      <c r="D70" s="71">
        <f>0.06/1000</f>
        <v>5.9999999999999995E-5</v>
      </c>
      <c r="E70" s="203">
        <f>E66*D70</f>
        <v>2.3999999999999997E-2</v>
      </c>
      <c r="F70" s="74"/>
      <c r="G70" s="70"/>
      <c r="H70" s="16"/>
      <c r="I70" s="16"/>
      <c r="J70" s="50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  <c r="BW70" s="86"/>
      <c r="BX70" s="86"/>
      <c r="BY70" s="86"/>
      <c r="BZ70" s="86"/>
      <c r="CA70" s="86"/>
      <c r="CB70" s="86"/>
      <c r="CC70" s="86"/>
      <c r="CD70" s="86"/>
      <c r="CE70" s="86"/>
      <c r="CF70" s="86"/>
      <c r="CG70" s="86"/>
      <c r="CH70" s="86"/>
      <c r="CI70" s="86"/>
      <c r="CJ70" s="86"/>
      <c r="CK70" s="86"/>
      <c r="CL70" s="86"/>
      <c r="CM70" s="86"/>
      <c r="CN70" s="86"/>
      <c r="CO70" s="86"/>
      <c r="CP70" s="86"/>
      <c r="CQ70" s="86"/>
      <c r="CR70" s="86"/>
      <c r="CS70" s="86"/>
      <c r="CT70" s="86"/>
      <c r="CU70" s="86"/>
      <c r="CV70" s="86"/>
      <c r="CW70" s="86"/>
      <c r="CX70" s="86"/>
      <c r="CY70" s="86"/>
      <c r="CZ70" s="86"/>
      <c r="DA70" s="86"/>
      <c r="DB70" s="86"/>
      <c r="DC70" s="86"/>
      <c r="DD70" s="86"/>
      <c r="DE70" s="86"/>
      <c r="DF70" s="86"/>
      <c r="DG70" s="86"/>
      <c r="DH70" s="86"/>
      <c r="DI70" s="86"/>
      <c r="DJ70" s="86"/>
      <c r="DK70" s="86"/>
      <c r="DL70" s="86"/>
      <c r="DM70" s="86"/>
      <c r="DN70" s="86"/>
      <c r="DO70" s="86"/>
      <c r="DP70" s="86"/>
      <c r="DQ70" s="86"/>
      <c r="DR70" s="86"/>
      <c r="DS70" s="86"/>
      <c r="DT70" s="86"/>
      <c r="DU70" s="86"/>
      <c r="DV70" s="86"/>
      <c r="DW70" s="86"/>
      <c r="DX70" s="86"/>
      <c r="DY70" s="86"/>
      <c r="DZ70" s="86"/>
      <c r="EA70" s="86"/>
      <c r="EB70" s="86"/>
      <c r="EC70" s="86"/>
      <c r="ED70" s="86"/>
      <c r="EE70" s="86"/>
      <c r="EF70" s="86"/>
      <c r="EG70" s="86"/>
      <c r="EH70" s="86"/>
      <c r="EI70" s="86"/>
      <c r="EJ70" s="86"/>
      <c r="EK70" s="86"/>
      <c r="EL70" s="86"/>
      <c r="EM70" s="86"/>
      <c r="EN70" s="86"/>
      <c r="EO70" s="86"/>
      <c r="EP70" s="86"/>
      <c r="EQ70" s="86"/>
      <c r="ER70" s="86"/>
      <c r="ES70" s="86"/>
      <c r="ET70" s="86"/>
      <c r="EU70" s="86"/>
      <c r="EV70" s="86"/>
      <c r="EW70" s="86"/>
      <c r="EX70" s="86"/>
      <c r="EY70" s="86"/>
      <c r="EZ70" s="86"/>
      <c r="FA70" s="86"/>
      <c r="FB70" s="86"/>
      <c r="FC70" s="86"/>
      <c r="FD70" s="86"/>
      <c r="FE70" s="86"/>
      <c r="FF70" s="86"/>
      <c r="FG70" s="86"/>
      <c r="FH70" s="86"/>
      <c r="FI70" s="86"/>
      <c r="FJ70" s="86"/>
      <c r="FK70" s="86"/>
      <c r="FL70" s="86"/>
      <c r="FM70" s="86"/>
      <c r="FN70" s="86"/>
      <c r="FO70" s="86"/>
      <c r="FP70" s="86"/>
      <c r="FQ70" s="86"/>
      <c r="FR70" s="86"/>
      <c r="FS70" s="86"/>
      <c r="FT70" s="86"/>
      <c r="FU70" s="86"/>
      <c r="FV70" s="86"/>
      <c r="FW70" s="86"/>
      <c r="FX70" s="86"/>
      <c r="FY70" s="86"/>
      <c r="FZ70" s="86"/>
      <c r="GA70" s="86"/>
      <c r="GB70" s="86"/>
      <c r="GC70" s="86"/>
      <c r="GD70" s="86"/>
      <c r="GE70" s="86"/>
      <c r="GF70" s="86"/>
      <c r="GG70" s="86"/>
      <c r="GH70" s="86"/>
      <c r="GI70" s="86"/>
      <c r="GJ70" s="86"/>
      <c r="GK70" s="86"/>
      <c r="GL70" s="86"/>
    </row>
    <row r="71" spans="1:194" ht="13.5">
      <c r="A71" s="279">
        <v>8</v>
      </c>
      <c r="B71" s="75" t="s">
        <v>85</v>
      </c>
      <c r="C71" s="76" t="s">
        <v>59</v>
      </c>
      <c r="D71" s="77"/>
      <c r="E71" s="205">
        <v>20</v>
      </c>
      <c r="F71" s="78"/>
      <c r="G71" s="77"/>
      <c r="H71" s="77"/>
      <c r="I71" s="77"/>
      <c r="J71" s="50"/>
    </row>
    <row r="72" spans="1:194" ht="13.5">
      <c r="A72" s="279"/>
      <c r="B72" s="81" t="s">
        <v>60</v>
      </c>
      <c r="C72" s="82" t="s">
        <v>61</v>
      </c>
      <c r="D72" s="83">
        <v>3.97</v>
      </c>
      <c r="E72" s="206">
        <f>E71*D72</f>
        <v>79.400000000000006</v>
      </c>
      <c r="F72" s="84"/>
      <c r="G72" s="85"/>
      <c r="H72" s="83"/>
      <c r="I72" s="83"/>
      <c r="J72" s="50"/>
    </row>
    <row r="73" spans="1:194" s="101" customFormat="1" ht="21" customHeight="1">
      <c r="A73" s="270">
        <v>9</v>
      </c>
      <c r="B73" s="88" t="s">
        <v>1</v>
      </c>
      <c r="C73" s="89" t="s">
        <v>3</v>
      </c>
      <c r="D73" s="90"/>
      <c r="E73" s="201">
        <v>10</v>
      </c>
      <c r="F73" s="92"/>
      <c r="G73" s="91"/>
      <c r="H73" s="91"/>
      <c r="I73" s="91"/>
      <c r="J73" s="50"/>
      <c r="K73" s="100"/>
    </row>
    <row r="74" spans="1:194" s="106" customFormat="1" ht="13.5">
      <c r="A74" s="271"/>
      <c r="B74" s="94" t="s">
        <v>8</v>
      </c>
      <c r="C74" s="95" t="s">
        <v>5</v>
      </c>
      <c r="D74" s="90">
        <v>2.06</v>
      </c>
      <c r="E74" s="207">
        <f>D74*E73</f>
        <v>20.6</v>
      </c>
      <c r="F74" s="92"/>
      <c r="G74" s="91"/>
      <c r="H74" s="91"/>
      <c r="I74" s="91"/>
      <c r="J74" s="50"/>
    </row>
    <row r="75" spans="1:194" s="108" customFormat="1" ht="13.5">
      <c r="A75" s="267">
        <v>10</v>
      </c>
      <c r="B75" s="96" t="s">
        <v>63</v>
      </c>
      <c r="C75" s="97" t="s">
        <v>47</v>
      </c>
      <c r="D75" s="98"/>
      <c r="E75" s="208">
        <v>90</v>
      </c>
      <c r="F75" s="99"/>
      <c r="G75" s="99"/>
      <c r="H75" s="97"/>
      <c r="I75" s="97"/>
      <c r="J75" s="50"/>
      <c r="K75" s="106"/>
    </row>
    <row r="76" spans="1:194" s="73" customFormat="1" ht="13.5">
      <c r="A76" s="268"/>
      <c r="B76" s="102" t="s">
        <v>39</v>
      </c>
      <c r="C76" s="103" t="s">
        <v>5</v>
      </c>
      <c r="D76" s="104">
        <v>1.8</v>
      </c>
      <c r="E76" s="209">
        <f>E75*D76</f>
        <v>162</v>
      </c>
      <c r="F76" s="105"/>
      <c r="G76" s="104"/>
      <c r="H76" s="103"/>
      <c r="I76" s="103"/>
      <c r="J76" s="50"/>
    </row>
    <row r="77" spans="1:194" s="37" customFormat="1" ht="13.5">
      <c r="A77" s="269"/>
      <c r="B77" s="102" t="s">
        <v>62</v>
      </c>
      <c r="C77" s="103" t="s">
        <v>47</v>
      </c>
      <c r="D77" s="104">
        <v>1.1000000000000001</v>
      </c>
      <c r="E77" s="209">
        <f>E75*D77</f>
        <v>99.000000000000014</v>
      </c>
      <c r="F77" s="107"/>
      <c r="G77" s="103"/>
      <c r="H77" s="104"/>
      <c r="I77" s="107"/>
      <c r="J77" s="50"/>
    </row>
    <row r="78" spans="1:194" s="37" customFormat="1" ht="13.5">
      <c r="A78" s="280">
        <v>11</v>
      </c>
      <c r="B78" s="57" t="s">
        <v>86</v>
      </c>
      <c r="C78" s="2" t="s">
        <v>3</v>
      </c>
      <c r="D78" s="72"/>
      <c r="E78" s="204">
        <v>1</v>
      </c>
      <c r="F78" s="20"/>
      <c r="G78" s="20"/>
      <c r="H78" s="20"/>
      <c r="I78" s="20"/>
      <c r="J78" s="50"/>
    </row>
    <row r="79" spans="1:194" s="37" customFormat="1" ht="13.5">
      <c r="A79" s="280"/>
      <c r="B79" s="60" t="s">
        <v>4</v>
      </c>
      <c r="C79" s="61" t="s">
        <v>5</v>
      </c>
      <c r="D79" s="15">
        <v>0.89</v>
      </c>
      <c r="E79" s="203">
        <f>E78*D79</f>
        <v>0.89</v>
      </c>
      <c r="F79" s="17"/>
      <c r="G79" s="15"/>
      <c r="H79" s="16"/>
      <c r="I79" s="16"/>
      <c r="J79" s="50"/>
    </row>
    <row r="80" spans="1:194" s="35" customFormat="1" ht="13.5">
      <c r="A80" s="280"/>
      <c r="B80" s="60" t="s">
        <v>12</v>
      </c>
      <c r="C80" s="61" t="s">
        <v>11</v>
      </c>
      <c r="D80" s="62">
        <v>0.37</v>
      </c>
      <c r="E80" s="203">
        <f>E78*D80</f>
        <v>0.37</v>
      </c>
      <c r="F80" s="17"/>
      <c r="G80" s="15"/>
      <c r="H80" s="15"/>
      <c r="I80" s="15"/>
      <c r="J80" s="50"/>
    </row>
    <row r="81" spans="1:10" s="73" customFormat="1" ht="13.5">
      <c r="A81" s="280"/>
      <c r="B81" s="60" t="s">
        <v>17</v>
      </c>
      <c r="C81" s="61" t="s">
        <v>3</v>
      </c>
      <c r="D81" s="71">
        <v>1.1499999999999999</v>
      </c>
      <c r="E81" s="203">
        <f>E78*D81</f>
        <v>1.1499999999999999</v>
      </c>
      <c r="F81" s="74"/>
      <c r="G81" s="70"/>
      <c r="H81" s="16"/>
      <c r="I81" s="16"/>
      <c r="J81" s="50"/>
    </row>
    <row r="82" spans="1:10" s="37" customFormat="1" ht="13.5">
      <c r="A82" s="280"/>
      <c r="B82" s="53" t="s">
        <v>10</v>
      </c>
      <c r="C82" s="36" t="s">
        <v>11</v>
      </c>
      <c r="D82" s="58">
        <v>0.02</v>
      </c>
      <c r="E82" s="109">
        <f>E78*D82</f>
        <v>0.02</v>
      </c>
      <c r="F82" s="23"/>
      <c r="G82" s="23"/>
      <c r="H82" s="23"/>
      <c r="I82" s="23"/>
      <c r="J82" s="50"/>
    </row>
    <row r="83" spans="1:10" s="37" customFormat="1" ht="13.5">
      <c r="A83" s="276">
        <v>12</v>
      </c>
      <c r="B83" s="57" t="s">
        <v>104</v>
      </c>
      <c r="C83" s="2" t="s">
        <v>3</v>
      </c>
      <c r="D83" s="72"/>
      <c r="E83" s="204">
        <v>336</v>
      </c>
      <c r="F83" s="20"/>
      <c r="G83" s="20"/>
      <c r="H83" s="20"/>
      <c r="I83" s="20"/>
      <c r="J83" s="50"/>
    </row>
    <row r="84" spans="1:10" s="73" customFormat="1" ht="13.5">
      <c r="A84" s="277"/>
      <c r="B84" s="60" t="s">
        <v>87</v>
      </c>
      <c r="C84" s="61" t="s">
        <v>7</v>
      </c>
      <c r="D84" s="15">
        <v>9.2099999999999994E-3</v>
      </c>
      <c r="E84" s="203">
        <f>E83*D84</f>
        <v>3.09456</v>
      </c>
      <c r="F84" s="17"/>
      <c r="G84" s="15"/>
      <c r="H84" s="16"/>
      <c r="I84" s="16"/>
      <c r="J84" s="50"/>
    </row>
    <row r="85" spans="1:10" s="37" customFormat="1" ht="13.5">
      <c r="A85" s="278"/>
      <c r="B85" s="60" t="s">
        <v>17</v>
      </c>
      <c r="C85" s="61" t="s">
        <v>3</v>
      </c>
      <c r="D85" s="62">
        <v>1.1499999999999999</v>
      </c>
      <c r="E85" s="203">
        <f>E83*D85</f>
        <v>386.4</v>
      </c>
      <c r="F85" s="17"/>
      <c r="G85" s="15"/>
      <c r="H85" s="15"/>
      <c r="I85" s="15"/>
      <c r="J85" s="50"/>
    </row>
    <row r="86" spans="1:10" s="37" customFormat="1" ht="13.5">
      <c r="A86" s="276">
        <v>13</v>
      </c>
      <c r="B86" s="57" t="s">
        <v>88</v>
      </c>
      <c r="C86" s="2" t="s">
        <v>3</v>
      </c>
      <c r="D86" s="72"/>
      <c r="E86" s="204">
        <v>336</v>
      </c>
      <c r="F86" s="20"/>
      <c r="G86" s="20"/>
      <c r="H86" s="20"/>
      <c r="I86" s="20"/>
      <c r="J86" s="50"/>
    </row>
    <row r="87" spans="1:10" s="67" customFormat="1" ht="13.5">
      <c r="A87" s="277"/>
      <c r="B87" s="60" t="s">
        <v>4</v>
      </c>
      <c r="C87" s="61" t="s">
        <v>5</v>
      </c>
      <c r="D87" s="15">
        <v>0.13400000000000001</v>
      </c>
      <c r="E87" s="203">
        <f>E86*D87</f>
        <v>45.024000000000001</v>
      </c>
      <c r="F87" s="17"/>
      <c r="G87" s="15"/>
      <c r="H87" s="16"/>
      <c r="I87" s="16"/>
      <c r="J87" s="50"/>
    </row>
    <row r="88" spans="1:10" s="14" customFormat="1" ht="13.5">
      <c r="A88" s="278"/>
      <c r="B88" s="60" t="s">
        <v>89</v>
      </c>
      <c r="C88" s="61" t="s">
        <v>7</v>
      </c>
      <c r="D88" s="62">
        <v>0.13</v>
      </c>
      <c r="E88" s="203">
        <f>E86*D88</f>
        <v>43.68</v>
      </c>
      <c r="F88" s="17"/>
      <c r="G88" s="15"/>
      <c r="H88" s="15"/>
      <c r="I88" s="15"/>
      <c r="J88" s="50"/>
    </row>
    <row r="89" spans="1:10" s="14" customFormat="1" ht="27">
      <c r="A89" s="264">
        <v>14</v>
      </c>
      <c r="B89" s="57" t="s">
        <v>36</v>
      </c>
      <c r="C89" s="2" t="s">
        <v>3</v>
      </c>
      <c r="D89" s="65"/>
      <c r="E89" s="201">
        <v>430</v>
      </c>
      <c r="F89" s="66"/>
      <c r="G89" s="66"/>
      <c r="H89" s="66"/>
      <c r="I89" s="66"/>
      <c r="J89" s="50"/>
    </row>
    <row r="90" spans="1:10" s="14" customFormat="1" ht="13.5">
      <c r="A90" s="274"/>
      <c r="B90" s="60" t="s">
        <v>4</v>
      </c>
      <c r="C90" s="61" t="s">
        <v>5</v>
      </c>
      <c r="D90" s="62">
        <f>20/1000</f>
        <v>0.02</v>
      </c>
      <c r="E90" s="203">
        <f>E89*D90</f>
        <v>8.6</v>
      </c>
      <c r="F90" s="15"/>
      <c r="G90" s="15"/>
      <c r="H90" s="68"/>
      <c r="I90" s="68"/>
      <c r="J90" s="50"/>
    </row>
    <row r="91" spans="1:10" s="14" customFormat="1" ht="13.5">
      <c r="A91" s="274"/>
      <c r="B91" s="60" t="s">
        <v>90</v>
      </c>
      <c r="C91" s="61" t="s">
        <v>7</v>
      </c>
      <c r="D91" s="64">
        <f>60.5/1000</f>
        <v>6.0499999999999998E-2</v>
      </c>
      <c r="E91" s="203">
        <f>E89*D91</f>
        <v>26.015000000000001</v>
      </c>
      <c r="F91" s="68"/>
      <c r="G91" s="68"/>
      <c r="H91" s="15"/>
      <c r="I91" s="15"/>
      <c r="J91" s="50"/>
    </row>
    <row r="92" spans="1:10" s="14" customFormat="1" ht="13.5">
      <c r="A92" s="274"/>
      <c r="B92" s="60" t="s">
        <v>12</v>
      </c>
      <c r="C92" s="61" t="s">
        <v>11</v>
      </c>
      <c r="D92" s="62">
        <f>2.21/1000</f>
        <v>2.2100000000000002E-3</v>
      </c>
      <c r="E92" s="203">
        <f>E89*D92</f>
        <v>0.95030000000000003</v>
      </c>
      <c r="F92" s="15"/>
      <c r="G92" s="15"/>
      <c r="H92" s="15"/>
      <c r="I92" s="15"/>
      <c r="J92" s="50"/>
    </row>
    <row r="93" spans="1:10" s="67" customFormat="1" ht="13.5">
      <c r="A93" s="274"/>
      <c r="B93" s="60" t="s">
        <v>76</v>
      </c>
      <c r="C93" s="61"/>
      <c r="D93" s="64"/>
      <c r="E93" s="203"/>
      <c r="F93" s="15"/>
      <c r="G93" s="15"/>
      <c r="H93" s="15"/>
      <c r="I93" s="15"/>
      <c r="J93" s="50"/>
    </row>
    <row r="94" spans="1:10" s="45" customFormat="1" ht="13.5">
      <c r="A94" s="275"/>
      <c r="B94" s="60" t="s">
        <v>91</v>
      </c>
      <c r="C94" s="61" t="s">
        <v>3</v>
      </c>
      <c r="D94" s="64">
        <f>0.06/1000</f>
        <v>5.9999999999999995E-5</v>
      </c>
      <c r="E94" s="203">
        <f>E89*D94</f>
        <v>2.5799999999999997E-2</v>
      </c>
      <c r="F94" s="15"/>
      <c r="G94" s="15"/>
      <c r="H94" s="15"/>
      <c r="I94" s="15"/>
      <c r="J94" s="50"/>
    </row>
    <row r="95" spans="1:10" s="37" customFormat="1" ht="13.5">
      <c r="A95" s="2">
        <v>15</v>
      </c>
      <c r="B95" s="57" t="s">
        <v>92</v>
      </c>
      <c r="C95" s="2" t="s">
        <v>0</v>
      </c>
      <c r="D95" s="65"/>
      <c r="E95" s="201">
        <v>430</v>
      </c>
      <c r="F95" s="66"/>
      <c r="G95" s="66"/>
      <c r="H95" s="66"/>
      <c r="I95" s="66"/>
      <c r="J95" s="50"/>
    </row>
    <row r="96" spans="1:10" s="37" customFormat="1" ht="13.5">
      <c r="A96" s="264">
        <v>16</v>
      </c>
      <c r="B96" s="110" t="s">
        <v>105</v>
      </c>
      <c r="C96" s="111" t="s">
        <v>47</v>
      </c>
      <c r="D96" s="112"/>
      <c r="E96" s="210">
        <v>0.98</v>
      </c>
      <c r="F96" s="114"/>
      <c r="G96" s="113"/>
      <c r="H96" s="113"/>
      <c r="I96" s="113"/>
      <c r="J96" s="50"/>
    </row>
    <row r="97" spans="1:10" s="37" customFormat="1" ht="13.5">
      <c r="A97" s="265"/>
      <c r="B97" s="60" t="s">
        <v>39</v>
      </c>
      <c r="C97" s="61" t="s">
        <v>5</v>
      </c>
      <c r="D97" s="62">
        <v>1.37</v>
      </c>
      <c r="E97" s="203">
        <f>E96*D97</f>
        <v>1.3426</v>
      </c>
      <c r="F97" s="17"/>
      <c r="G97" s="15"/>
      <c r="H97" s="16"/>
      <c r="I97" s="16"/>
      <c r="J97" s="50"/>
    </row>
    <row r="98" spans="1:10" s="37" customFormat="1" ht="13.5">
      <c r="A98" s="265"/>
      <c r="B98" s="60" t="s">
        <v>40</v>
      </c>
      <c r="C98" s="61" t="s">
        <v>11</v>
      </c>
      <c r="D98" s="62">
        <v>0.28299999999999997</v>
      </c>
      <c r="E98" s="203">
        <f>E96*D98</f>
        <v>0.27733999999999998</v>
      </c>
      <c r="F98" s="63"/>
      <c r="G98" s="16"/>
      <c r="H98" s="15"/>
      <c r="I98" s="15"/>
      <c r="J98" s="50"/>
    </row>
    <row r="99" spans="1:10" ht="13.5">
      <c r="A99" s="265"/>
      <c r="B99" s="60" t="s">
        <v>106</v>
      </c>
      <c r="C99" s="61" t="s">
        <v>47</v>
      </c>
      <c r="D99" s="62">
        <v>1.02</v>
      </c>
      <c r="E99" s="203">
        <f>E96*D99</f>
        <v>0.99960000000000004</v>
      </c>
      <c r="F99" s="74"/>
      <c r="G99" s="70"/>
      <c r="H99" s="16"/>
      <c r="I99" s="16"/>
      <c r="J99" s="50"/>
    </row>
    <row r="100" spans="1:10" ht="13.5">
      <c r="A100" s="266"/>
      <c r="B100" s="60" t="s">
        <v>41</v>
      </c>
      <c r="C100" s="61" t="s">
        <v>11</v>
      </c>
      <c r="D100" s="62">
        <v>0.62</v>
      </c>
      <c r="E100" s="203">
        <f>E96*D100</f>
        <v>0.60760000000000003</v>
      </c>
      <c r="F100" s="74"/>
      <c r="G100" s="70"/>
      <c r="H100" s="16"/>
      <c r="I100" s="16"/>
      <c r="J100" s="50"/>
    </row>
    <row r="101" spans="1:10" ht="13.5">
      <c r="A101" s="270">
        <v>17</v>
      </c>
      <c r="B101" s="115" t="s">
        <v>107</v>
      </c>
      <c r="C101" s="116" t="s">
        <v>3</v>
      </c>
      <c r="D101" s="116"/>
      <c r="E101" s="211">
        <v>5.5</v>
      </c>
      <c r="F101" s="117"/>
      <c r="G101" s="117"/>
      <c r="H101" s="117"/>
      <c r="I101" s="117"/>
      <c r="J101" s="50"/>
    </row>
    <row r="102" spans="1:10" ht="13.5">
      <c r="A102" s="272"/>
      <c r="B102" s="118" t="s">
        <v>4</v>
      </c>
      <c r="C102" s="95" t="s">
        <v>5</v>
      </c>
      <c r="D102" s="119">
        <v>8.44</v>
      </c>
      <c r="E102" s="212">
        <f>E101*D102</f>
        <v>46.419999999999995</v>
      </c>
      <c r="F102" s="117"/>
      <c r="G102" s="117"/>
      <c r="H102" s="117"/>
      <c r="I102" s="117"/>
      <c r="J102" s="50"/>
    </row>
    <row r="103" spans="1:10" ht="13.5">
      <c r="A103" s="272"/>
      <c r="B103" s="118" t="s">
        <v>12</v>
      </c>
      <c r="C103" s="61" t="s">
        <v>11</v>
      </c>
      <c r="D103" s="119">
        <v>1.1000000000000001</v>
      </c>
      <c r="E103" s="212">
        <f>E101*D103</f>
        <v>6.0500000000000007</v>
      </c>
      <c r="F103" s="117"/>
      <c r="G103" s="117"/>
      <c r="H103" s="117"/>
      <c r="I103" s="117"/>
      <c r="J103" s="50"/>
    </row>
    <row r="104" spans="1:10" ht="13.5">
      <c r="A104" s="272"/>
      <c r="B104" s="121" t="s">
        <v>76</v>
      </c>
      <c r="C104" s="122"/>
      <c r="D104" s="122"/>
      <c r="E104" s="212">
        <f>D104*2353</f>
        <v>0</v>
      </c>
      <c r="F104" s="117"/>
      <c r="G104" s="117"/>
      <c r="H104" s="117"/>
      <c r="I104" s="117"/>
      <c r="J104" s="50"/>
    </row>
    <row r="105" spans="1:10" ht="13.5">
      <c r="A105" s="272"/>
      <c r="B105" s="121" t="s">
        <v>96</v>
      </c>
      <c r="C105" s="122" t="s">
        <v>3</v>
      </c>
      <c r="D105" s="122">
        <v>1.0149999999999999</v>
      </c>
      <c r="E105" s="212">
        <f>E101*D105</f>
        <v>5.5824999999999996</v>
      </c>
      <c r="F105" s="117"/>
      <c r="G105" s="117"/>
      <c r="H105" s="117"/>
      <c r="I105" s="117"/>
      <c r="J105" s="50"/>
    </row>
    <row r="106" spans="1:10" ht="13.5">
      <c r="A106" s="272"/>
      <c r="B106" s="121" t="s">
        <v>26</v>
      </c>
      <c r="C106" s="122" t="s">
        <v>14</v>
      </c>
      <c r="D106" s="119">
        <v>1.84</v>
      </c>
      <c r="E106" s="212">
        <f>E101*D106</f>
        <v>10.120000000000001</v>
      </c>
      <c r="F106" s="117"/>
      <c r="G106" s="117"/>
      <c r="H106" s="117"/>
      <c r="I106" s="117"/>
      <c r="J106" s="50"/>
    </row>
    <row r="107" spans="1:10" ht="13.5">
      <c r="A107" s="272"/>
      <c r="B107" s="121" t="s">
        <v>93</v>
      </c>
      <c r="C107" s="122" t="s">
        <v>3</v>
      </c>
      <c r="D107" s="119">
        <v>3.3999999999999998E-3</v>
      </c>
      <c r="E107" s="212">
        <f>E101*D107</f>
        <v>1.8699999999999998E-2</v>
      </c>
      <c r="F107" s="117"/>
      <c r="G107" s="117"/>
      <c r="H107" s="117"/>
      <c r="I107" s="117"/>
      <c r="J107" s="50"/>
    </row>
    <row r="108" spans="1:10" ht="13.5">
      <c r="A108" s="272"/>
      <c r="B108" s="118" t="s">
        <v>94</v>
      </c>
      <c r="C108" s="95" t="s">
        <v>3</v>
      </c>
      <c r="D108" s="123">
        <v>3.9100000000000003E-2</v>
      </c>
      <c r="E108" s="214">
        <f>E101*D108</f>
        <v>0.21505000000000002</v>
      </c>
      <c r="F108" s="120"/>
      <c r="G108" s="120"/>
      <c r="H108" s="120"/>
      <c r="I108" s="120"/>
      <c r="J108" s="50"/>
    </row>
    <row r="109" spans="1:10" ht="13.5">
      <c r="A109" s="272"/>
      <c r="B109" s="118" t="s">
        <v>95</v>
      </c>
      <c r="C109" s="95" t="s">
        <v>25</v>
      </c>
      <c r="D109" s="123">
        <v>2.2000000000000002</v>
      </c>
      <c r="E109" s="214">
        <f>E101*D109</f>
        <v>12.100000000000001</v>
      </c>
      <c r="F109" s="120"/>
      <c r="G109" s="120"/>
      <c r="H109" s="120"/>
      <c r="I109" s="120"/>
      <c r="J109" s="50"/>
    </row>
    <row r="110" spans="1:10" ht="13.5">
      <c r="A110" s="272"/>
      <c r="B110" s="118" t="s">
        <v>38</v>
      </c>
      <c r="C110" s="95" t="s">
        <v>25</v>
      </c>
      <c r="D110" s="123">
        <v>1.1000000000000001</v>
      </c>
      <c r="E110" s="214">
        <f>E101*D110</f>
        <v>6.0500000000000007</v>
      </c>
      <c r="F110" s="120"/>
      <c r="G110" s="120"/>
      <c r="H110" s="120"/>
      <c r="I110" s="120"/>
      <c r="J110" s="50"/>
    </row>
    <row r="111" spans="1:10" ht="13.5">
      <c r="A111" s="271"/>
      <c r="B111" s="94" t="s">
        <v>10</v>
      </c>
      <c r="C111" s="95" t="s">
        <v>11</v>
      </c>
      <c r="D111" s="95">
        <v>0.46</v>
      </c>
      <c r="E111" s="213">
        <f>E101*D111</f>
        <v>2.5300000000000002</v>
      </c>
      <c r="F111" s="120"/>
      <c r="G111" s="120"/>
      <c r="H111" s="120"/>
      <c r="I111" s="120"/>
      <c r="J111" s="50"/>
    </row>
    <row r="112" spans="1:10" ht="13.5">
      <c r="A112" s="124">
        <v>18</v>
      </c>
      <c r="B112" s="118" t="s">
        <v>97</v>
      </c>
      <c r="C112" s="95" t="s">
        <v>0</v>
      </c>
      <c r="D112" s="95" t="s">
        <v>37</v>
      </c>
      <c r="E112" s="214">
        <v>0.24</v>
      </c>
      <c r="F112" s="120"/>
      <c r="G112" s="120"/>
      <c r="H112" s="120"/>
      <c r="I112" s="120"/>
      <c r="J112" s="50"/>
    </row>
    <row r="113" spans="1:11" ht="26.25">
      <c r="A113" s="270">
        <v>19</v>
      </c>
      <c r="B113" s="115" t="s">
        <v>101</v>
      </c>
      <c r="C113" s="116" t="s">
        <v>3</v>
      </c>
      <c r="D113" s="116"/>
      <c r="E113" s="211">
        <v>1.94</v>
      </c>
      <c r="F113" s="117"/>
      <c r="G113" s="117"/>
      <c r="H113" s="117"/>
      <c r="I113" s="117"/>
      <c r="J113" s="50"/>
    </row>
    <row r="114" spans="1:11" ht="13.5">
      <c r="A114" s="273"/>
      <c r="B114" s="118" t="s">
        <v>4</v>
      </c>
      <c r="C114" s="95" t="s">
        <v>5</v>
      </c>
      <c r="D114" s="119">
        <v>8.4</v>
      </c>
      <c r="E114" s="212">
        <f>E113*D114</f>
        <v>16.295999999999999</v>
      </c>
      <c r="F114" s="117"/>
      <c r="G114" s="117"/>
      <c r="H114" s="117"/>
      <c r="I114" s="117"/>
      <c r="J114" s="50"/>
    </row>
    <row r="115" spans="1:11" ht="13.5">
      <c r="A115" s="273"/>
      <c r="B115" s="118" t="s">
        <v>12</v>
      </c>
      <c r="C115" s="61" t="s">
        <v>11</v>
      </c>
      <c r="D115" s="119">
        <v>0.81</v>
      </c>
      <c r="E115" s="212">
        <f>E113*D115</f>
        <v>1.5714000000000001</v>
      </c>
      <c r="F115" s="117"/>
      <c r="G115" s="117"/>
      <c r="H115" s="117"/>
      <c r="I115" s="117"/>
      <c r="J115" s="50"/>
    </row>
    <row r="116" spans="1:11" ht="13.5">
      <c r="A116" s="273"/>
      <c r="B116" s="121" t="s">
        <v>76</v>
      </c>
      <c r="C116" s="122"/>
      <c r="D116" s="122"/>
      <c r="E116" s="212">
        <f>D116*2353</f>
        <v>0</v>
      </c>
      <c r="F116" s="117"/>
      <c r="G116" s="117"/>
      <c r="H116" s="117"/>
      <c r="I116" s="117"/>
      <c r="J116" s="50"/>
    </row>
    <row r="117" spans="1:11" ht="13.5">
      <c r="A117" s="273"/>
      <c r="B117" s="121" t="s">
        <v>100</v>
      </c>
      <c r="C117" s="122" t="s">
        <v>3</v>
      </c>
      <c r="D117" s="122">
        <v>1.0149999999999999</v>
      </c>
      <c r="E117" s="212">
        <f>E113*D117</f>
        <v>1.9690999999999999</v>
      </c>
      <c r="F117" s="117"/>
      <c r="G117" s="117"/>
      <c r="H117" s="117"/>
      <c r="I117" s="117"/>
      <c r="J117" s="50"/>
    </row>
    <row r="118" spans="1:11" ht="13.5">
      <c r="A118" s="273"/>
      <c r="B118" s="121" t="s">
        <v>26</v>
      </c>
      <c r="C118" s="122" t="s">
        <v>14</v>
      </c>
      <c r="D118" s="119">
        <v>1.37</v>
      </c>
      <c r="E118" s="212">
        <f>E113*D118</f>
        <v>2.6577999999999999</v>
      </c>
      <c r="F118" s="117"/>
      <c r="G118" s="117"/>
      <c r="H118" s="117"/>
      <c r="I118" s="117"/>
      <c r="J118" s="50"/>
    </row>
    <row r="119" spans="1:11" ht="13.5">
      <c r="A119" s="273"/>
      <c r="B119" s="121" t="s">
        <v>98</v>
      </c>
      <c r="C119" s="122" t="s">
        <v>3</v>
      </c>
      <c r="D119" s="119">
        <v>8.3999999999999995E-3</v>
      </c>
      <c r="E119" s="212">
        <f>E113*D119</f>
        <v>1.6295999999999998E-2</v>
      </c>
      <c r="F119" s="117"/>
      <c r="G119" s="117"/>
      <c r="H119" s="117"/>
      <c r="I119" s="117"/>
      <c r="J119" s="50"/>
    </row>
    <row r="120" spans="1:11" ht="13.5">
      <c r="A120" s="273"/>
      <c r="B120" s="118" t="s">
        <v>99</v>
      </c>
      <c r="C120" s="95" t="s">
        <v>3</v>
      </c>
      <c r="D120" s="123">
        <v>2.5600000000000001E-2</v>
      </c>
      <c r="E120" s="214">
        <f>E113*D120</f>
        <v>4.9664E-2</v>
      </c>
      <c r="F120" s="120"/>
      <c r="G120" s="120"/>
      <c r="H120" s="120"/>
      <c r="I120" s="120"/>
      <c r="J120" s="50"/>
    </row>
    <row r="121" spans="1:11" s="31" customFormat="1" ht="13.5">
      <c r="A121" s="273"/>
      <c r="B121" s="118" t="s">
        <v>94</v>
      </c>
      <c r="C121" s="95" t="s">
        <v>3</v>
      </c>
      <c r="D121" s="123">
        <v>2.5999999999999999E-3</v>
      </c>
      <c r="E121" s="214">
        <f>E113*D121</f>
        <v>5.0439999999999999E-3</v>
      </c>
      <c r="F121" s="120"/>
      <c r="G121" s="120"/>
      <c r="H121" s="120"/>
      <c r="I121" s="120"/>
      <c r="J121" s="50"/>
      <c r="K121" s="24"/>
    </row>
    <row r="122" spans="1:11" s="128" customFormat="1" ht="13.5">
      <c r="A122" s="273"/>
      <c r="B122" s="118" t="s">
        <v>10</v>
      </c>
      <c r="C122" s="95" t="s">
        <v>11</v>
      </c>
      <c r="D122" s="123">
        <v>0.39</v>
      </c>
      <c r="E122" s="214">
        <f>E113*D122</f>
        <v>0.75660000000000005</v>
      </c>
      <c r="F122" s="120"/>
      <c r="G122" s="120"/>
      <c r="H122" s="120"/>
      <c r="I122" s="120"/>
      <c r="J122" s="50"/>
    </row>
    <row r="123" spans="1:11" s="37" customFormat="1" ht="13.5">
      <c r="A123" s="25">
        <v>20</v>
      </c>
      <c r="B123" s="30" t="s">
        <v>97</v>
      </c>
      <c r="C123" s="25" t="s">
        <v>0</v>
      </c>
      <c r="D123" s="95" t="s">
        <v>37</v>
      </c>
      <c r="E123" s="177">
        <v>1.08</v>
      </c>
      <c r="F123" s="26"/>
      <c r="G123" s="5"/>
      <c r="H123" s="26"/>
      <c r="I123" s="5"/>
      <c r="J123" s="50"/>
    </row>
    <row r="124" spans="1:11" s="37" customFormat="1" ht="27">
      <c r="A124" s="260">
        <v>21</v>
      </c>
      <c r="B124" s="40" t="s">
        <v>108</v>
      </c>
      <c r="C124" s="125" t="s">
        <v>47</v>
      </c>
      <c r="D124" s="65"/>
      <c r="E124" s="215">
        <f>2*1.5</f>
        <v>3</v>
      </c>
      <c r="F124" s="126"/>
      <c r="G124" s="22"/>
      <c r="H124" s="127"/>
      <c r="I124" s="127"/>
      <c r="J124" s="50"/>
    </row>
    <row r="125" spans="1:11" s="37" customFormat="1" ht="13.5">
      <c r="A125" s="260"/>
      <c r="B125" s="60" t="s">
        <v>39</v>
      </c>
      <c r="C125" s="61" t="s">
        <v>5</v>
      </c>
      <c r="D125" s="17">
        <v>12.7</v>
      </c>
      <c r="E125" s="203">
        <f>D125*E124</f>
        <v>38.099999999999994</v>
      </c>
      <c r="F125" s="17"/>
      <c r="G125" s="61"/>
      <c r="H125" s="68"/>
      <c r="I125" s="68"/>
      <c r="J125" s="50"/>
    </row>
    <row r="126" spans="1:11" s="37" customFormat="1" ht="13.5">
      <c r="A126" s="260"/>
      <c r="B126" s="60" t="s">
        <v>40</v>
      </c>
      <c r="C126" s="61" t="s">
        <v>11</v>
      </c>
      <c r="D126" s="62">
        <v>5.08</v>
      </c>
      <c r="E126" s="203">
        <f>D126*E124</f>
        <v>15.24</v>
      </c>
      <c r="F126" s="17"/>
      <c r="G126" s="61"/>
      <c r="H126" s="68"/>
      <c r="I126" s="68"/>
      <c r="J126" s="50"/>
    </row>
    <row r="127" spans="1:11" s="37" customFormat="1" ht="13.5">
      <c r="A127" s="260"/>
      <c r="B127" s="34" t="s">
        <v>67</v>
      </c>
      <c r="C127" s="61" t="s">
        <v>24</v>
      </c>
      <c r="D127" s="62">
        <v>1.49</v>
      </c>
      <c r="E127" s="203">
        <f>D127*E124</f>
        <v>4.47</v>
      </c>
      <c r="F127" s="17"/>
      <c r="G127" s="61"/>
      <c r="H127" s="68"/>
      <c r="I127" s="68"/>
      <c r="J127" s="50"/>
    </row>
    <row r="128" spans="1:11" s="37" customFormat="1" ht="27">
      <c r="A128" s="260"/>
      <c r="B128" s="34" t="s">
        <v>68</v>
      </c>
      <c r="C128" s="61" t="s">
        <v>2</v>
      </c>
      <c r="D128" s="70"/>
      <c r="E128" s="203">
        <v>4</v>
      </c>
      <c r="F128" s="61"/>
      <c r="G128" s="61"/>
      <c r="H128" s="68"/>
      <c r="I128" s="68"/>
      <c r="J128" s="50"/>
    </row>
    <row r="129" spans="1:11" s="37" customFormat="1" ht="13.5">
      <c r="A129" s="260"/>
      <c r="B129" s="34" t="s">
        <v>69</v>
      </c>
      <c r="C129" s="61" t="s">
        <v>2</v>
      </c>
      <c r="D129" s="70"/>
      <c r="E129" s="203">
        <v>4</v>
      </c>
      <c r="F129" s="61"/>
      <c r="G129" s="61"/>
      <c r="H129" s="68"/>
      <c r="I129" s="68"/>
      <c r="J129" s="50"/>
    </row>
    <row r="130" spans="1:11" s="128" customFormat="1" ht="13.5">
      <c r="A130" s="260"/>
      <c r="B130" s="34" t="s">
        <v>70</v>
      </c>
      <c r="C130" s="61" t="s">
        <v>3</v>
      </c>
      <c r="D130" s="62">
        <v>0.41299999999999998</v>
      </c>
      <c r="E130" s="203">
        <f>D130*E124</f>
        <v>1.2389999999999999</v>
      </c>
      <c r="F130" s="61"/>
      <c r="G130" s="61"/>
      <c r="H130" s="68"/>
      <c r="I130" s="68"/>
      <c r="J130" s="50"/>
    </row>
    <row r="131" spans="1:11" s="37" customFormat="1" ht="13.5">
      <c r="A131" s="260"/>
      <c r="B131" s="34" t="s">
        <v>41</v>
      </c>
      <c r="C131" s="61" t="s">
        <v>11</v>
      </c>
      <c r="D131" s="62">
        <v>7.01</v>
      </c>
      <c r="E131" s="203">
        <f>D131*E124</f>
        <v>21.03</v>
      </c>
      <c r="F131" s="61"/>
      <c r="G131" s="61"/>
      <c r="H131" s="68"/>
      <c r="I131" s="68"/>
      <c r="J131" s="50"/>
    </row>
    <row r="132" spans="1:11" s="37" customFormat="1" ht="29.25">
      <c r="A132" s="260">
        <v>22</v>
      </c>
      <c r="B132" s="40" t="s">
        <v>109</v>
      </c>
      <c r="C132" s="125" t="s">
        <v>47</v>
      </c>
      <c r="D132" s="65"/>
      <c r="E132" s="215">
        <v>1</v>
      </c>
      <c r="F132" s="126"/>
      <c r="G132" s="22"/>
      <c r="H132" s="127"/>
      <c r="I132" s="127"/>
      <c r="J132" s="50"/>
    </row>
    <row r="133" spans="1:11" s="37" customFormat="1" ht="13.5">
      <c r="A133" s="260"/>
      <c r="B133" s="60" t="s">
        <v>39</v>
      </c>
      <c r="C133" s="61" t="s">
        <v>5</v>
      </c>
      <c r="D133" s="17">
        <v>9.1999999999999993</v>
      </c>
      <c r="E133" s="203">
        <f>D133*E132</f>
        <v>9.1999999999999993</v>
      </c>
      <c r="F133" s="17"/>
      <c r="G133" s="61"/>
      <c r="H133" s="68"/>
      <c r="I133" s="68"/>
      <c r="J133" s="50"/>
    </row>
    <row r="134" spans="1:11" s="37" customFormat="1" ht="13.5">
      <c r="A134" s="260"/>
      <c r="B134" s="60" t="s">
        <v>40</v>
      </c>
      <c r="C134" s="61" t="s">
        <v>11</v>
      </c>
      <c r="D134" s="62">
        <v>2.69</v>
      </c>
      <c r="E134" s="203">
        <f>D134*E132</f>
        <v>2.69</v>
      </c>
      <c r="F134" s="17"/>
      <c r="G134" s="61"/>
      <c r="H134" s="68"/>
      <c r="I134" s="68"/>
      <c r="J134" s="50"/>
    </row>
    <row r="135" spans="1:11" s="37" customFormat="1" ht="13.5">
      <c r="A135" s="260"/>
      <c r="B135" s="34" t="s">
        <v>102</v>
      </c>
      <c r="C135" s="61" t="s">
        <v>24</v>
      </c>
      <c r="D135" s="62">
        <f>6.65/10</f>
        <v>0.66500000000000004</v>
      </c>
      <c r="E135" s="203">
        <f>D135*E132</f>
        <v>0.66500000000000004</v>
      </c>
      <c r="F135" s="17"/>
      <c r="G135" s="61"/>
      <c r="H135" s="68"/>
      <c r="I135" s="68"/>
      <c r="J135" s="50"/>
    </row>
    <row r="136" spans="1:11" s="37" customFormat="1" ht="27">
      <c r="A136" s="260"/>
      <c r="B136" s="34" t="s">
        <v>68</v>
      </c>
      <c r="C136" s="61" t="s">
        <v>2</v>
      </c>
      <c r="D136" s="70"/>
      <c r="E136" s="203">
        <v>3</v>
      </c>
      <c r="F136" s="61"/>
      <c r="G136" s="61"/>
      <c r="H136" s="68"/>
      <c r="I136" s="68"/>
      <c r="J136" s="50"/>
    </row>
    <row r="137" spans="1:11" s="37" customFormat="1" ht="13.5">
      <c r="A137" s="260"/>
      <c r="B137" s="34" t="s">
        <v>69</v>
      </c>
      <c r="C137" s="61" t="s">
        <v>2</v>
      </c>
      <c r="D137" s="70"/>
      <c r="E137" s="203">
        <v>3</v>
      </c>
      <c r="F137" s="61"/>
      <c r="G137" s="61"/>
      <c r="H137" s="68"/>
      <c r="I137" s="68"/>
      <c r="J137" s="50"/>
    </row>
    <row r="138" spans="1:11" s="128" customFormat="1" ht="13.5">
      <c r="A138" s="260"/>
      <c r="B138" s="34" t="s">
        <v>70</v>
      </c>
      <c r="C138" s="61" t="s">
        <v>3</v>
      </c>
      <c r="D138" s="62">
        <v>0.52400000000000002</v>
      </c>
      <c r="E138" s="203">
        <f>D138*E132</f>
        <v>0.52400000000000002</v>
      </c>
      <c r="F138" s="61"/>
      <c r="G138" s="61"/>
      <c r="H138" s="68"/>
      <c r="I138" s="68"/>
      <c r="J138" s="50"/>
    </row>
    <row r="139" spans="1:11" s="37" customFormat="1" ht="13.5">
      <c r="A139" s="260"/>
      <c r="B139" s="34" t="s">
        <v>41</v>
      </c>
      <c r="C139" s="61" t="s">
        <v>11</v>
      </c>
      <c r="D139" s="62">
        <v>7.01</v>
      </c>
      <c r="E139" s="203">
        <f>D139*E132</f>
        <v>7.01</v>
      </c>
      <c r="F139" s="61"/>
      <c r="G139" s="61"/>
      <c r="H139" s="68"/>
      <c r="I139" s="68"/>
      <c r="J139" s="50"/>
    </row>
    <row r="140" spans="1:11" s="158" customFormat="1" ht="12.75" customHeight="1">
      <c r="A140" s="2">
        <v>23</v>
      </c>
      <c r="B140" s="110" t="s">
        <v>133</v>
      </c>
      <c r="C140" s="111" t="s">
        <v>134</v>
      </c>
      <c r="D140" s="196"/>
      <c r="E140" s="192">
        <v>224</v>
      </c>
      <c r="F140" s="15"/>
      <c r="G140" s="15"/>
      <c r="H140" s="16"/>
      <c r="I140" s="16"/>
      <c r="J140" s="50"/>
      <c r="K140" s="32"/>
    </row>
    <row r="141" spans="1:11" s="158" customFormat="1" ht="12.75" customHeight="1">
      <c r="A141" s="285">
        <v>24</v>
      </c>
      <c r="B141" s="40" t="s">
        <v>135</v>
      </c>
      <c r="C141" s="27" t="s">
        <v>24</v>
      </c>
      <c r="D141" s="172"/>
      <c r="E141" s="175">
        <f>SUM(E145:E149)</f>
        <v>6.5</v>
      </c>
      <c r="F141" s="173"/>
      <c r="G141" s="173"/>
      <c r="H141" s="173"/>
      <c r="I141" s="173"/>
      <c r="J141" s="50"/>
      <c r="K141" s="32"/>
    </row>
    <row r="142" spans="1:11" s="158" customFormat="1" ht="12.75" customHeight="1">
      <c r="A142" s="281"/>
      <c r="B142" s="30" t="s">
        <v>8</v>
      </c>
      <c r="C142" s="25" t="s">
        <v>141</v>
      </c>
      <c r="D142" s="167">
        <v>1</v>
      </c>
      <c r="E142" s="176">
        <f>E141*D142</f>
        <v>6.5</v>
      </c>
      <c r="F142" s="166"/>
      <c r="G142" s="159"/>
      <c r="H142" s="159"/>
      <c r="I142" s="159"/>
      <c r="J142" s="50"/>
      <c r="K142" s="32"/>
    </row>
    <row r="143" spans="1:11" s="158" customFormat="1" ht="12.75" customHeight="1">
      <c r="A143" s="281"/>
      <c r="B143" s="30" t="s">
        <v>75</v>
      </c>
      <c r="C143" s="25" t="s">
        <v>11</v>
      </c>
      <c r="D143" s="168">
        <v>4.5199999999999997E-2</v>
      </c>
      <c r="E143" s="176">
        <f>E141*D143</f>
        <v>0.29380000000000001</v>
      </c>
      <c r="F143" s="159"/>
      <c r="G143" s="159"/>
      <c r="H143" s="159"/>
      <c r="I143" s="159"/>
      <c r="J143" s="50"/>
      <c r="K143" s="32"/>
    </row>
    <row r="144" spans="1:11" s="158" customFormat="1" ht="12.75" customHeight="1">
      <c r="A144" s="281"/>
      <c r="B144" s="30" t="s">
        <v>76</v>
      </c>
      <c r="C144" s="25"/>
      <c r="D144" s="169"/>
      <c r="E144" s="160"/>
      <c r="F144" s="159"/>
      <c r="G144" s="159"/>
      <c r="H144" s="159"/>
      <c r="I144" s="159"/>
      <c r="J144" s="50"/>
      <c r="K144" s="32"/>
    </row>
    <row r="145" spans="1:11" s="158" customFormat="1" ht="12.75" customHeight="1">
      <c r="A145" s="281"/>
      <c r="B145" s="53" t="s">
        <v>136</v>
      </c>
      <c r="C145" s="33" t="s">
        <v>119</v>
      </c>
      <c r="D145" s="60"/>
      <c r="E145" s="21">
        <v>1</v>
      </c>
      <c r="F145" s="159"/>
      <c r="G145" s="159"/>
      <c r="H145" s="159"/>
      <c r="I145" s="159"/>
      <c r="J145" s="50"/>
      <c r="K145" s="32"/>
    </row>
    <row r="146" spans="1:11" s="158" customFormat="1" ht="12.75" customHeight="1">
      <c r="A146" s="281"/>
      <c r="B146" s="53" t="s">
        <v>137</v>
      </c>
      <c r="C146" s="33" t="s">
        <v>119</v>
      </c>
      <c r="D146" s="60"/>
      <c r="E146" s="21">
        <v>0.5</v>
      </c>
      <c r="F146" s="159"/>
      <c r="G146" s="159"/>
      <c r="H146" s="159"/>
      <c r="I146" s="159"/>
      <c r="J146" s="50"/>
      <c r="K146" s="32"/>
    </row>
    <row r="147" spans="1:11" s="158" customFormat="1" ht="12.75" customHeight="1">
      <c r="A147" s="281"/>
      <c r="B147" s="53" t="s">
        <v>138</v>
      </c>
      <c r="C147" s="33" t="s">
        <v>119</v>
      </c>
      <c r="D147" s="60"/>
      <c r="E147" s="21">
        <v>3.5</v>
      </c>
      <c r="F147" s="159"/>
      <c r="G147" s="159"/>
      <c r="H147" s="159"/>
      <c r="I147" s="159"/>
      <c r="J147" s="50"/>
      <c r="K147" s="32"/>
    </row>
    <row r="148" spans="1:11" s="174" customFormat="1" ht="17.25" customHeight="1">
      <c r="A148" s="281"/>
      <c r="B148" s="53" t="s">
        <v>139</v>
      </c>
      <c r="C148" s="33" t="s">
        <v>119</v>
      </c>
      <c r="D148" s="60"/>
      <c r="E148" s="21">
        <v>0.5</v>
      </c>
      <c r="F148" s="159"/>
      <c r="G148" s="159"/>
      <c r="H148" s="159"/>
      <c r="I148" s="159"/>
      <c r="J148" s="50"/>
      <c r="K148" s="44"/>
    </row>
    <row r="149" spans="1:11" s="158" customFormat="1" ht="12.75" customHeight="1">
      <c r="A149" s="282"/>
      <c r="B149" s="53" t="s">
        <v>140</v>
      </c>
      <c r="C149" s="33" t="s">
        <v>119</v>
      </c>
      <c r="D149" s="60"/>
      <c r="E149" s="21">
        <v>1</v>
      </c>
      <c r="F149" s="159"/>
      <c r="G149" s="159"/>
      <c r="H149" s="159"/>
      <c r="I149" s="159"/>
      <c r="J149" s="50"/>
      <c r="K149" s="32"/>
    </row>
    <row r="150" spans="1:11" s="158" customFormat="1" ht="25.5" customHeight="1">
      <c r="A150" s="27">
        <v>25</v>
      </c>
      <c r="B150" s="40" t="s">
        <v>121</v>
      </c>
      <c r="C150" s="27" t="s">
        <v>119</v>
      </c>
      <c r="D150" s="178"/>
      <c r="E150" s="179">
        <v>228</v>
      </c>
      <c r="F150" s="166"/>
      <c r="G150" s="159"/>
      <c r="H150" s="159"/>
      <c r="I150" s="159"/>
      <c r="J150" s="50"/>
      <c r="K150" s="32"/>
    </row>
    <row r="151" spans="1:11" s="158" customFormat="1" ht="12.75" customHeight="1">
      <c r="A151" s="281">
        <v>26</v>
      </c>
      <c r="B151" s="40" t="s">
        <v>120</v>
      </c>
      <c r="C151" s="27" t="s">
        <v>24</v>
      </c>
      <c r="D151" s="172"/>
      <c r="E151" s="175">
        <v>228</v>
      </c>
      <c r="F151" s="173"/>
      <c r="G151" s="173"/>
      <c r="H151" s="173"/>
      <c r="I151" s="173"/>
      <c r="J151" s="50"/>
      <c r="K151" s="32"/>
    </row>
    <row r="152" spans="1:11" s="158" customFormat="1" ht="12.75" customHeight="1">
      <c r="A152" s="281"/>
      <c r="B152" s="30" t="s">
        <v>8</v>
      </c>
      <c r="C152" s="25" t="s">
        <v>141</v>
      </c>
      <c r="D152" s="167">
        <v>0.105</v>
      </c>
      <c r="E152" s="176">
        <f>E151*D152</f>
        <v>23.939999999999998</v>
      </c>
      <c r="F152" s="166"/>
      <c r="G152" s="159"/>
      <c r="H152" s="159"/>
      <c r="I152" s="159"/>
      <c r="J152" s="50"/>
      <c r="K152" s="32"/>
    </row>
    <row r="153" spans="1:11" s="174" customFormat="1" ht="15.75" customHeight="1">
      <c r="A153" s="281"/>
      <c r="B153" s="30" t="s">
        <v>75</v>
      </c>
      <c r="C153" s="25" t="s">
        <v>11</v>
      </c>
      <c r="D153" s="168">
        <v>4.5199999999999997E-2</v>
      </c>
      <c r="E153" s="176">
        <f>E151*D153</f>
        <v>10.3056</v>
      </c>
      <c r="F153" s="159"/>
      <c r="G153" s="159"/>
      <c r="H153" s="159"/>
      <c r="I153" s="159"/>
      <c r="J153" s="50"/>
      <c r="K153" s="44"/>
    </row>
    <row r="154" spans="1:11" s="174" customFormat="1" ht="12.75" customHeight="1">
      <c r="A154" s="281"/>
      <c r="B154" s="30" t="s">
        <v>76</v>
      </c>
      <c r="C154" s="25"/>
      <c r="D154" s="169"/>
      <c r="E154" s="160"/>
      <c r="F154" s="159"/>
      <c r="G154" s="159"/>
      <c r="H154" s="159"/>
      <c r="I154" s="159"/>
      <c r="J154" s="50"/>
      <c r="K154" s="44"/>
    </row>
    <row r="155" spans="1:11" s="158" customFormat="1" ht="12.75" customHeight="1">
      <c r="A155" s="281"/>
      <c r="B155" s="180" t="s">
        <v>122</v>
      </c>
      <c r="C155" s="25" t="s">
        <v>24</v>
      </c>
      <c r="D155" s="170"/>
      <c r="E155" s="181">
        <v>224</v>
      </c>
      <c r="F155" s="159"/>
      <c r="G155" s="159"/>
      <c r="H155" s="159"/>
      <c r="I155" s="159"/>
      <c r="J155" s="50"/>
      <c r="K155" s="32"/>
    </row>
    <row r="156" spans="1:11" s="158" customFormat="1" ht="12.75" customHeight="1">
      <c r="A156" s="282"/>
      <c r="B156" s="30" t="s">
        <v>10</v>
      </c>
      <c r="C156" s="25" t="s">
        <v>11</v>
      </c>
      <c r="D156" s="171">
        <v>5.9999999999999995E-4</v>
      </c>
      <c r="E156" s="182">
        <f>E151*D156</f>
        <v>0.13679999999999998</v>
      </c>
      <c r="F156" s="159"/>
      <c r="G156" s="159"/>
      <c r="H156" s="159"/>
      <c r="I156" s="159"/>
      <c r="J156" s="50"/>
      <c r="K156" s="32"/>
    </row>
    <row r="157" spans="1:11" s="158" customFormat="1" ht="12.75" customHeight="1">
      <c r="A157" s="29">
        <v>27</v>
      </c>
      <c r="B157" s="40" t="s">
        <v>121</v>
      </c>
      <c r="C157" s="27" t="s">
        <v>119</v>
      </c>
      <c r="D157" s="178"/>
      <c r="E157" s="179">
        <v>228</v>
      </c>
      <c r="F157" s="166"/>
      <c r="G157" s="159"/>
      <c r="H157" s="159"/>
      <c r="I157" s="159"/>
      <c r="J157" s="50"/>
      <c r="K157" s="32"/>
    </row>
    <row r="158" spans="1:11" s="37" customFormat="1" ht="12.75" customHeight="1">
      <c r="A158" s="285">
        <v>28</v>
      </c>
      <c r="B158" s="40" t="s">
        <v>111</v>
      </c>
      <c r="C158" s="27" t="s">
        <v>2</v>
      </c>
      <c r="D158" s="2"/>
      <c r="E158" s="41">
        <v>1</v>
      </c>
      <c r="F158" s="43"/>
      <c r="G158" s="42"/>
      <c r="H158" s="43"/>
      <c r="I158" s="42"/>
      <c r="J158" s="50"/>
    </row>
    <row r="159" spans="1:11" s="37" customFormat="1" ht="12.75" customHeight="1">
      <c r="A159" s="281"/>
      <c r="B159" s="30" t="s">
        <v>4</v>
      </c>
      <c r="C159" s="25" t="s">
        <v>5</v>
      </c>
      <c r="D159" s="38">
        <v>1.01</v>
      </c>
      <c r="E159" s="4">
        <f>E158*D159</f>
        <v>1.01</v>
      </c>
      <c r="F159" s="39"/>
      <c r="G159" s="5"/>
      <c r="H159" s="26"/>
      <c r="I159" s="5"/>
      <c r="J159" s="50"/>
    </row>
    <row r="160" spans="1:11" s="37" customFormat="1" ht="12.75" customHeight="1">
      <c r="A160" s="281"/>
      <c r="B160" s="30" t="s">
        <v>75</v>
      </c>
      <c r="C160" s="25" t="s">
        <v>11</v>
      </c>
      <c r="D160" s="36">
        <v>0.02</v>
      </c>
      <c r="E160" s="4">
        <f>E158*D160</f>
        <v>0.02</v>
      </c>
      <c r="F160" s="26"/>
      <c r="G160" s="5"/>
      <c r="H160" s="26"/>
      <c r="I160" s="5"/>
      <c r="J160" s="50"/>
    </row>
    <row r="161" spans="1:11" s="45" customFormat="1" ht="12.75" customHeight="1">
      <c r="A161" s="281"/>
      <c r="B161" s="30" t="s">
        <v>110</v>
      </c>
      <c r="C161" s="25" t="s">
        <v>2</v>
      </c>
      <c r="D161" s="36">
        <v>1</v>
      </c>
      <c r="E161" s="4">
        <f>E158*D161</f>
        <v>1</v>
      </c>
      <c r="F161" s="26"/>
      <c r="G161" s="5"/>
      <c r="H161" s="26"/>
      <c r="I161" s="5"/>
      <c r="J161" s="50"/>
      <c r="K161" s="44"/>
    </row>
    <row r="162" spans="1:11" s="37" customFormat="1" ht="12.75" customHeight="1">
      <c r="A162" s="282"/>
      <c r="B162" s="30" t="s">
        <v>10</v>
      </c>
      <c r="C162" s="25" t="s">
        <v>11</v>
      </c>
      <c r="D162" s="36">
        <v>0.49</v>
      </c>
      <c r="E162" s="4">
        <f>E158*D162</f>
        <v>0.49</v>
      </c>
      <c r="F162" s="26"/>
      <c r="G162" s="5"/>
      <c r="H162" s="26"/>
      <c r="I162" s="5"/>
      <c r="J162" s="50"/>
      <c r="K162" s="32"/>
    </row>
    <row r="163" spans="1:11" s="37" customFormat="1" ht="12.75" customHeight="1">
      <c r="A163" s="285">
        <v>29</v>
      </c>
      <c r="B163" s="40" t="s">
        <v>112</v>
      </c>
      <c r="C163" s="27" t="s">
        <v>2</v>
      </c>
      <c r="D163" s="2"/>
      <c r="E163" s="41">
        <v>2</v>
      </c>
      <c r="F163" s="43"/>
      <c r="G163" s="42"/>
      <c r="H163" s="43"/>
      <c r="I163" s="42"/>
      <c r="J163" s="50"/>
      <c r="K163" s="32"/>
    </row>
    <row r="164" spans="1:11" s="37" customFormat="1" ht="12.75" customHeight="1">
      <c r="A164" s="281"/>
      <c r="B164" s="30" t="s">
        <v>4</v>
      </c>
      <c r="C164" s="25" t="s">
        <v>5</v>
      </c>
      <c r="D164" s="38">
        <v>1.7</v>
      </c>
      <c r="E164" s="4">
        <f>E163*D164</f>
        <v>3.4</v>
      </c>
      <c r="F164" s="39"/>
      <c r="G164" s="5"/>
      <c r="H164" s="26"/>
      <c r="I164" s="5"/>
      <c r="J164" s="50"/>
      <c r="K164" s="32"/>
    </row>
    <row r="165" spans="1:11" s="37" customFormat="1" ht="12.75" customHeight="1">
      <c r="A165" s="281"/>
      <c r="B165" s="30" t="s">
        <v>75</v>
      </c>
      <c r="C165" s="25" t="s">
        <v>11</v>
      </c>
      <c r="D165" s="36">
        <v>0.06</v>
      </c>
      <c r="E165" s="4">
        <f>E163*D165</f>
        <v>0.12</v>
      </c>
      <c r="F165" s="26"/>
      <c r="G165" s="5"/>
      <c r="H165" s="26"/>
      <c r="I165" s="5"/>
      <c r="J165" s="50"/>
      <c r="K165" s="32"/>
    </row>
    <row r="166" spans="1:11" s="45" customFormat="1" ht="12.75" customHeight="1">
      <c r="A166" s="281"/>
      <c r="B166" s="30" t="s">
        <v>113</v>
      </c>
      <c r="C166" s="25" t="s">
        <v>2</v>
      </c>
      <c r="D166" s="36">
        <v>1</v>
      </c>
      <c r="E166" s="4">
        <f>E163*D166</f>
        <v>2</v>
      </c>
      <c r="F166" s="26"/>
      <c r="G166" s="5"/>
      <c r="H166" s="26"/>
      <c r="I166" s="5"/>
      <c r="J166" s="50"/>
      <c r="K166" s="44"/>
    </row>
    <row r="167" spans="1:11" s="37" customFormat="1" ht="12.75" customHeight="1">
      <c r="A167" s="282"/>
      <c r="B167" s="30" t="s">
        <v>10</v>
      </c>
      <c r="C167" s="25" t="s">
        <v>11</v>
      </c>
      <c r="D167" s="36">
        <v>0.88</v>
      </c>
      <c r="E167" s="4">
        <f>E163*D167</f>
        <v>1.76</v>
      </c>
      <c r="F167" s="26"/>
      <c r="G167" s="5"/>
      <c r="H167" s="26"/>
      <c r="I167" s="5"/>
      <c r="J167" s="50"/>
      <c r="K167" s="32"/>
    </row>
    <row r="168" spans="1:11" s="37" customFormat="1" ht="12.75" customHeight="1">
      <c r="A168" s="285">
        <v>30</v>
      </c>
      <c r="B168" s="40" t="s">
        <v>155</v>
      </c>
      <c r="C168" s="27" t="s">
        <v>2</v>
      </c>
      <c r="D168" s="2"/>
      <c r="E168" s="41">
        <v>1</v>
      </c>
      <c r="F168" s="43"/>
      <c r="G168" s="42"/>
      <c r="H168" s="43"/>
      <c r="I168" s="42"/>
      <c r="J168" s="50"/>
      <c r="K168" s="32"/>
    </row>
    <row r="169" spans="1:11" s="37" customFormat="1" ht="12.75" customHeight="1">
      <c r="A169" s="281"/>
      <c r="B169" s="30" t="s">
        <v>4</v>
      </c>
      <c r="C169" s="25" t="s">
        <v>5</v>
      </c>
      <c r="D169" s="38">
        <v>2.87</v>
      </c>
      <c r="E169" s="4">
        <f>E168*D169</f>
        <v>2.87</v>
      </c>
      <c r="F169" s="39"/>
      <c r="G169" s="5"/>
      <c r="H169" s="26"/>
      <c r="I169" s="5"/>
      <c r="J169" s="50"/>
      <c r="K169" s="32"/>
    </row>
    <row r="170" spans="1:11" s="37" customFormat="1" ht="12.75" customHeight="1">
      <c r="A170" s="281"/>
      <c r="B170" s="30" t="s">
        <v>75</v>
      </c>
      <c r="C170" s="25" t="s">
        <v>11</v>
      </c>
      <c r="D170" s="36">
        <v>0.12</v>
      </c>
      <c r="E170" s="4">
        <f>E168*D170</f>
        <v>0.12</v>
      </c>
      <c r="F170" s="26"/>
      <c r="G170" s="5"/>
      <c r="H170" s="26"/>
      <c r="I170" s="5"/>
      <c r="J170" s="50"/>
      <c r="K170" s="32"/>
    </row>
    <row r="171" spans="1:11" s="37" customFormat="1" ht="12.75" customHeight="1">
      <c r="A171" s="281"/>
      <c r="B171" s="30" t="s">
        <v>114</v>
      </c>
      <c r="C171" s="25" t="s">
        <v>2</v>
      </c>
      <c r="D171" s="36">
        <v>1</v>
      </c>
      <c r="E171" s="4">
        <f>E168*D171</f>
        <v>1</v>
      </c>
      <c r="F171" s="26"/>
      <c r="G171" s="5"/>
      <c r="H171" s="26"/>
      <c r="I171" s="5"/>
      <c r="J171" s="50"/>
    </row>
    <row r="172" spans="1:11" s="37" customFormat="1" ht="12.75" customHeight="1">
      <c r="A172" s="282"/>
      <c r="B172" s="30" t="s">
        <v>10</v>
      </c>
      <c r="C172" s="25" t="s">
        <v>11</v>
      </c>
      <c r="D172" s="36">
        <v>1.25</v>
      </c>
      <c r="E172" s="4">
        <f>E168*D172</f>
        <v>1.25</v>
      </c>
      <c r="F172" s="26"/>
      <c r="G172" s="5"/>
      <c r="H172" s="26"/>
      <c r="I172" s="5"/>
      <c r="J172" s="50"/>
    </row>
    <row r="173" spans="1:11" s="37" customFormat="1" ht="12.75" customHeight="1">
      <c r="A173" s="285">
        <v>31</v>
      </c>
      <c r="B173" s="40" t="s">
        <v>116</v>
      </c>
      <c r="C173" s="27" t="s">
        <v>2</v>
      </c>
      <c r="D173" s="2"/>
      <c r="E173" s="41">
        <v>1</v>
      </c>
      <c r="F173" s="43"/>
      <c r="G173" s="42"/>
      <c r="H173" s="43"/>
      <c r="I173" s="42"/>
      <c r="J173" s="50"/>
    </row>
    <row r="174" spans="1:11" s="37" customFormat="1" ht="12.75" customHeight="1">
      <c r="A174" s="281"/>
      <c r="B174" s="30" t="s">
        <v>4</v>
      </c>
      <c r="C174" s="25" t="s">
        <v>5</v>
      </c>
      <c r="D174" s="38">
        <v>5.45</v>
      </c>
      <c r="E174" s="4">
        <f>E173*D174</f>
        <v>5.45</v>
      </c>
      <c r="F174" s="39"/>
      <c r="G174" s="5"/>
      <c r="H174" s="26"/>
      <c r="I174" s="5"/>
      <c r="J174" s="50"/>
    </row>
    <row r="175" spans="1:11" s="37" customFormat="1" ht="12.75" customHeight="1">
      <c r="A175" s="281"/>
      <c r="B175" s="30" t="s">
        <v>75</v>
      </c>
      <c r="C175" s="25" t="s">
        <v>11</v>
      </c>
      <c r="D175" s="36">
        <v>4.8</v>
      </c>
      <c r="E175" s="4">
        <f>E173*D175</f>
        <v>4.8</v>
      </c>
      <c r="F175" s="26"/>
      <c r="G175" s="5"/>
      <c r="H175" s="26"/>
      <c r="I175" s="5"/>
      <c r="J175" s="50"/>
    </row>
    <row r="176" spans="1:11" s="37" customFormat="1" ht="12.75" customHeight="1">
      <c r="A176" s="281"/>
      <c r="B176" s="30" t="s">
        <v>115</v>
      </c>
      <c r="C176" s="25" t="s">
        <v>2</v>
      </c>
      <c r="D176" s="36">
        <v>1</v>
      </c>
      <c r="E176" s="4">
        <f>E173*D176</f>
        <v>1</v>
      </c>
      <c r="F176" s="26"/>
      <c r="G176" s="5"/>
      <c r="H176" s="26"/>
      <c r="I176" s="5"/>
      <c r="J176" s="50"/>
    </row>
    <row r="177" spans="1:11" s="37" customFormat="1" ht="12.75" customHeight="1">
      <c r="A177" s="282"/>
      <c r="B177" s="30" t="s">
        <v>10</v>
      </c>
      <c r="C177" s="25" t="s">
        <v>11</v>
      </c>
      <c r="D177" s="36">
        <v>1.86</v>
      </c>
      <c r="E177" s="4">
        <f>E173*D177</f>
        <v>1.86</v>
      </c>
      <c r="F177" s="26"/>
      <c r="G177" s="5"/>
      <c r="H177" s="26"/>
      <c r="I177" s="5"/>
      <c r="J177" s="50"/>
    </row>
    <row r="178" spans="1:11" s="37" customFormat="1" ht="12.75" customHeight="1">
      <c r="A178" s="283">
        <v>32</v>
      </c>
      <c r="B178" s="164" t="s">
        <v>132</v>
      </c>
      <c r="C178" s="1" t="s">
        <v>117</v>
      </c>
      <c r="D178" s="161"/>
      <c r="E178" s="202">
        <f>SUM(E180:E196)</f>
        <v>35</v>
      </c>
      <c r="F178" s="93"/>
      <c r="G178" s="93"/>
      <c r="H178" s="93"/>
      <c r="I178" s="93"/>
      <c r="J178" s="50"/>
    </row>
    <row r="179" spans="1:11" s="37" customFormat="1" ht="12.75" customHeight="1">
      <c r="A179" s="284"/>
      <c r="B179" s="165" t="s">
        <v>4</v>
      </c>
      <c r="C179" s="36" t="s">
        <v>2</v>
      </c>
      <c r="D179" s="162">
        <v>1</v>
      </c>
      <c r="E179" s="216">
        <f>D179*E178</f>
        <v>35</v>
      </c>
      <c r="F179" s="93"/>
      <c r="G179" s="93"/>
      <c r="H179" s="93"/>
      <c r="I179" s="93"/>
      <c r="J179" s="50"/>
    </row>
    <row r="180" spans="1:11" s="37" customFormat="1" ht="12.75" customHeight="1">
      <c r="A180" s="284"/>
      <c r="B180" s="180" t="s">
        <v>156</v>
      </c>
      <c r="C180" s="38" t="s">
        <v>2</v>
      </c>
      <c r="D180" s="183"/>
      <c r="E180" s="184" t="s">
        <v>157</v>
      </c>
      <c r="F180" s="159"/>
      <c r="G180" s="159"/>
      <c r="H180" s="159"/>
      <c r="I180" s="159"/>
      <c r="J180" s="50"/>
    </row>
    <row r="181" spans="1:11" s="186" customFormat="1" ht="12.75" customHeight="1">
      <c r="A181" s="284"/>
      <c r="B181" s="180" t="s">
        <v>124</v>
      </c>
      <c r="C181" s="38" t="s">
        <v>2</v>
      </c>
      <c r="D181" s="183"/>
      <c r="E181" s="109">
        <v>3</v>
      </c>
      <c r="F181" s="159"/>
      <c r="G181" s="159"/>
      <c r="H181" s="159"/>
      <c r="I181" s="159"/>
      <c r="J181" s="50"/>
      <c r="K181" s="185"/>
    </row>
    <row r="182" spans="1:11" s="186" customFormat="1" ht="12.75" customHeight="1">
      <c r="A182" s="284"/>
      <c r="B182" s="180" t="s">
        <v>158</v>
      </c>
      <c r="C182" s="38" t="s">
        <v>2</v>
      </c>
      <c r="D182" s="183"/>
      <c r="E182" s="109">
        <v>1</v>
      </c>
      <c r="F182" s="159"/>
      <c r="G182" s="159"/>
      <c r="H182" s="159"/>
      <c r="I182" s="159"/>
      <c r="J182" s="50"/>
      <c r="K182" s="185"/>
    </row>
    <row r="183" spans="1:11" s="186" customFormat="1" ht="12.75" customHeight="1">
      <c r="A183" s="284"/>
      <c r="B183" s="180" t="s">
        <v>125</v>
      </c>
      <c r="C183" s="38" t="s">
        <v>2</v>
      </c>
      <c r="D183" s="183"/>
      <c r="E183" s="109">
        <v>1</v>
      </c>
      <c r="F183" s="159"/>
      <c r="G183" s="159"/>
      <c r="H183" s="159"/>
      <c r="I183" s="159"/>
      <c r="J183" s="50"/>
      <c r="K183" s="185"/>
    </row>
    <row r="184" spans="1:11" s="186" customFormat="1" ht="12.75" customHeight="1">
      <c r="A184" s="284"/>
      <c r="B184" s="180" t="s">
        <v>159</v>
      </c>
      <c r="C184" s="38" t="s">
        <v>2</v>
      </c>
      <c r="D184" s="183"/>
      <c r="E184" s="109">
        <v>1</v>
      </c>
      <c r="F184" s="159"/>
      <c r="G184" s="159"/>
      <c r="H184" s="159"/>
      <c r="I184" s="159"/>
      <c r="J184" s="50"/>
      <c r="K184" s="185"/>
    </row>
    <row r="185" spans="1:11" s="186" customFormat="1" ht="12.75" customHeight="1">
      <c r="A185" s="284"/>
      <c r="B185" s="180" t="s">
        <v>126</v>
      </c>
      <c r="C185" s="38" t="s">
        <v>2</v>
      </c>
      <c r="D185" s="183"/>
      <c r="E185" s="109">
        <v>2</v>
      </c>
      <c r="F185" s="159"/>
      <c r="G185" s="159"/>
      <c r="H185" s="159"/>
      <c r="I185" s="159"/>
      <c r="J185" s="50"/>
      <c r="K185" s="185"/>
    </row>
    <row r="186" spans="1:11" s="186" customFormat="1" ht="12.75" customHeight="1">
      <c r="A186" s="284"/>
      <c r="B186" s="180" t="s">
        <v>127</v>
      </c>
      <c r="C186" s="38" t="s">
        <v>2</v>
      </c>
      <c r="D186" s="183"/>
      <c r="E186" s="38">
        <v>2</v>
      </c>
      <c r="F186" s="163"/>
      <c r="G186" s="159"/>
      <c r="H186" s="159"/>
      <c r="I186" s="159"/>
      <c r="J186" s="50"/>
      <c r="K186" s="185"/>
    </row>
    <row r="187" spans="1:11" s="186" customFormat="1" ht="12.75" customHeight="1">
      <c r="A187" s="284"/>
      <c r="B187" s="180" t="s">
        <v>128</v>
      </c>
      <c r="C187" s="38" t="s">
        <v>2</v>
      </c>
      <c r="D187" s="183"/>
      <c r="E187" s="38">
        <v>2</v>
      </c>
      <c r="F187" s="159"/>
      <c r="G187" s="159"/>
      <c r="H187" s="159"/>
      <c r="I187" s="159"/>
      <c r="J187" s="50"/>
      <c r="K187" s="185"/>
    </row>
    <row r="188" spans="1:11" s="186" customFormat="1" ht="12.75" customHeight="1">
      <c r="A188" s="284"/>
      <c r="B188" s="180" t="s">
        <v>160</v>
      </c>
      <c r="C188" s="38" t="s">
        <v>2</v>
      </c>
      <c r="D188" s="183"/>
      <c r="E188" s="38">
        <v>2</v>
      </c>
      <c r="F188" s="159"/>
      <c r="G188" s="159"/>
      <c r="H188" s="159"/>
      <c r="I188" s="159"/>
      <c r="J188" s="50"/>
      <c r="K188" s="185"/>
    </row>
    <row r="189" spans="1:11" s="186" customFormat="1" ht="12.75" customHeight="1">
      <c r="A189" s="284"/>
      <c r="B189" s="180" t="s">
        <v>129</v>
      </c>
      <c r="C189" s="38" t="s">
        <v>2</v>
      </c>
      <c r="D189" s="183"/>
      <c r="E189" s="38">
        <v>4</v>
      </c>
      <c r="F189" s="159"/>
      <c r="G189" s="159"/>
      <c r="H189" s="159"/>
      <c r="I189" s="159"/>
      <c r="J189" s="50"/>
      <c r="K189" s="185"/>
    </row>
    <row r="190" spans="1:11" s="186" customFormat="1" ht="12.75" customHeight="1">
      <c r="A190" s="284"/>
      <c r="B190" s="180" t="s">
        <v>161</v>
      </c>
      <c r="C190" s="38" t="s">
        <v>2</v>
      </c>
      <c r="D190" s="183"/>
      <c r="E190" s="38">
        <v>2</v>
      </c>
      <c r="F190" s="159"/>
      <c r="G190" s="159"/>
      <c r="H190" s="159"/>
      <c r="I190" s="159"/>
      <c r="J190" s="50"/>
      <c r="K190" s="185"/>
    </row>
    <row r="191" spans="1:11" s="186" customFormat="1" ht="12.75" customHeight="1">
      <c r="A191" s="284"/>
      <c r="B191" s="180" t="s">
        <v>162</v>
      </c>
      <c r="C191" s="38" t="s">
        <v>118</v>
      </c>
      <c r="D191" s="183"/>
      <c r="E191" s="38">
        <v>1</v>
      </c>
      <c r="F191" s="159"/>
      <c r="G191" s="159"/>
      <c r="H191" s="159"/>
      <c r="I191" s="159"/>
      <c r="J191" s="50"/>
      <c r="K191" s="185"/>
    </row>
    <row r="192" spans="1:11" s="186" customFormat="1" ht="12.75" customHeight="1">
      <c r="A192" s="284"/>
      <c r="B192" s="194" t="s">
        <v>163</v>
      </c>
      <c r="C192" s="38" t="s">
        <v>2</v>
      </c>
      <c r="D192" s="183"/>
      <c r="E192" s="38">
        <v>2</v>
      </c>
      <c r="F192" s="159"/>
      <c r="G192" s="159"/>
      <c r="H192" s="159"/>
      <c r="I192" s="159"/>
      <c r="J192" s="50"/>
      <c r="K192" s="185"/>
    </row>
    <row r="193" spans="1:11" s="186" customFormat="1" ht="14.25" customHeight="1">
      <c r="A193" s="284"/>
      <c r="B193" s="194" t="s">
        <v>130</v>
      </c>
      <c r="C193" s="38" t="s">
        <v>2</v>
      </c>
      <c r="D193" s="183"/>
      <c r="E193" s="38">
        <v>2</v>
      </c>
      <c r="F193" s="159"/>
      <c r="G193" s="159"/>
      <c r="H193" s="159"/>
      <c r="I193" s="159"/>
      <c r="J193" s="50"/>
      <c r="K193" s="185"/>
    </row>
    <row r="194" spans="1:11" s="186" customFormat="1" ht="14.25" customHeight="1">
      <c r="A194" s="284"/>
      <c r="B194" s="194" t="s">
        <v>131</v>
      </c>
      <c r="C194" s="38" t="s">
        <v>2</v>
      </c>
      <c r="D194" s="183"/>
      <c r="E194" s="38">
        <v>4</v>
      </c>
      <c r="F194" s="159"/>
      <c r="G194" s="159"/>
      <c r="H194" s="159"/>
      <c r="I194" s="159"/>
      <c r="J194" s="50"/>
      <c r="K194" s="185"/>
    </row>
    <row r="195" spans="1:11" s="186" customFormat="1" ht="14.25" customHeight="1">
      <c r="A195" s="284"/>
      <c r="B195" s="194" t="s">
        <v>164</v>
      </c>
      <c r="C195" s="38" t="s">
        <v>2</v>
      </c>
      <c r="D195" s="183"/>
      <c r="E195" s="38">
        <v>2</v>
      </c>
      <c r="F195" s="159"/>
      <c r="G195" s="159"/>
      <c r="H195" s="159"/>
      <c r="I195" s="159"/>
      <c r="J195" s="50"/>
      <c r="K195" s="185"/>
    </row>
    <row r="196" spans="1:11" s="186" customFormat="1" ht="14.25" customHeight="1">
      <c r="A196" s="284"/>
      <c r="B196" s="194" t="s">
        <v>123</v>
      </c>
      <c r="C196" s="187" t="s">
        <v>2</v>
      </c>
      <c r="D196" s="195"/>
      <c r="E196" s="189">
        <v>4</v>
      </c>
      <c r="F196" s="190"/>
      <c r="G196" s="190"/>
      <c r="H196" s="191"/>
      <c r="I196" s="191"/>
      <c r="J196" s="50"/>
      <c r="K196" s="185"/>
    </row>
    <row r="197" spans="1:11" s="186" customFormat="1" ht="14.25" customHeight="1">
      <c r="A197" s="193">
        <v>33</v>
      </c>
      <c r="B197" s="110" t="s">
        <v>142</v>
      </c>
      <c r="C197" s="111" t="s">
        <v>2</v>
      </c>
      <c r="D197" s="197"/>
      <c r="E197" s="192">
        <v>4</v>
      </c>
      <c r="F197" s="61"/>
      <c r="G197" s="61"/>
      <c r="H197" s="68"/>
      <c r="I197" s="68"/>
      <c r="J197" s="50"/>
      <c r="K197" s="185"/>
    </row>
    <row r="198" spans="1:11" s="188" customFormat="1" ht="15.75" customHeight="1">
      <c r="A198" s="260">
        <v>34</v>
      </c>
      <c r="B198" s="110" t="s">
        <v>65</v>
      </c>
      <c r="C198" s="111" t="s">
        <v>18</v>
      </c>
      <c r="D198" s="112"/>
      <c r="E198" s="192">
        <v>9</v>
      </c>
      <c r="F198" s="129"/>
      <c r="G198" s="130"/>
      <c r="H198" s="129"/>
      <c r="I198" s="130"/>
      <c r="J198" s="50"/>
    </row>
    <row r="199" spans="1:11" s="37" customFormat="1" ht="13.5">
      <c r="A199" s="260"/>
      <c r="B199" s="60" t="s">
        <v>39</v>
      </c>
      <c r="C199" s="61" t="s">
        <v>5</v>
      </c>
      <c r="D199" s="62">
        <v>16.8</v>
      </c>
      <c r="E199" s="203">
        <f>E198*D199</f>
        <v>151.20000000000002</v>
      </c>
      <c r="F199" s="15"/>
      <c r="G199" s="15"/>
      <c r="H199" s="15"/>
      <c r="I199" s="15"/>
      <c r="J199" s="50"/>
    </row>
    <row r="200" spans="1:11" s="37" customFormat="1" ht="13.5">
      <c r="A200" s="260"/>
      <c r="B200" s="60" t="s">
        <v>66</v>
      </c>
      <c r="C200" s="61" t="s">
        <v>47</v>
      </c>
      <c r="D200" s="62">
        <v>0.05</v>
      </c>
      <c r="E200" s="203">
        <f>E198*D200</f>
        <v>0.45</v>
      </c>
      <c r="F200" s="36"/>
      <c r="G200" s="36"/>
      <c r="H200" s="15"/>
      <c r="I200" s="15"/>
      <c r="J200" s="50"/>
    </row>
    <row r="201" spans="1:11" s="44" customFormat="1" ht="13.5">
      <c r="A201" s="260"/>
      <c r="B201" s="60" t="s">
        <v>9</v>
      </c>
      <c r="C201" s="61" t="s">
        <v>47</v>
      </c>
      <c r="D201" s="62">
        <v>0.2</v>
      </c>
      <c r="E201" s="203">
        <f>E198*D201</f>
        <v>1.8</v>
      </c>
      <c r="F201" s="61"/>
      <c r="G201" s="61"/>
      <c r="H201" s="15"/>
      <c r="I201" s="15"/>
      <c r="J201" s="50"/>
    </row>
    <row r="202" spans="1:11" s="32" customFormat="1" ht="13.5">
      <c r="A202" s="260"/>
      <c r="B202" s="60" t="s">
        <v>64</v>
      </c>
      <c r="C202" s="61" t="s">
        <v>11</v>
      </c>
      <c r="D202" s="62">
        <v>1.07</v>
      </c>
      <c r="E202" s="62">
        <f>E198*D202</f>
        <v>9.6300000000000008</v>
      </c>
      <c r="F202" s="61"/>
      <c r="G202" s="61"/>
      <c r="H202" s="15"/>
      <c r="I202" s="15"/>
      <c r="J202" s="50"/>
    </row>
    <row r="203" spans="1:11" s="11" customFormat="1" ht="13.5">
      <c r="A203" s="131"/>
      <c r="B203" s="132" t="s">
        <v>19</v>
      </c>
      <c r="C203" s="133"/>
      <c r="D203" s="134"/>
      <c r="E203" s="133"/>
      <c r="F203" s="134"/>
      <c r="G203" s="134"/>
      <c r="H203" s="134"/>
      <c r="I203" s="134"/>
      <c r="J203" s="140"/>
    </row>
    <row r="204" spans="1:11" s="14" customFormat="1" ht="13.5">
      <c r="A204" s="135"/>
      <c r="B204" s="227" t="s">
        <v>143</v>
      </c>
      <c r="C204" s="137" t="s">
        <v>165</v>
      </c>
      <c r="D204" s="138"/>
      <c r="E204" s="139"/>
      <c r="F204" s="134"/>
      <c r="G204" s="134"/>
      <c r="H204" s="134"/>
      <c r="I204" s="134"/>
      <c r="J204" s="140"/>
    </row>
    <row r="205" spans="1:11" s="14" customFormat="1" ht="13.5">
      <c r="A205" s="135"/>
      <c r="B205" s="227"/>
      <c r="C205" s="139"/>
      <c r="D205" s="138"/>
      <c r="E205" s="139"/>
      <c r="F205" s="134"/>
      <c r="G205" s="134"/>
      <c r="H205" s="134"/>
      <c r="I205" s="134"/>
      <c r="J205" s="140"/>
    </row>
    <row r="206" spans="1:11" ht="17.25" customHeight="1">
      <c r="A206" s="135"/>
      <c r="B206" s="136" t="s">
        <v>23</v>
      </c>
      <c r="C206" s="137" t="s">
        <v>165</v>
      </c>
      <c r="D206" s="138"/>
      <c r="E206" s="139"/>
      <c r="F206" s="134"/>
      <c r="G206" s="134"/>
      <c r="H206" s="134"/>
      <c r="I206" s="134"/>
      <c r="J206" s="140"/>
    </row>
    <row r="207" spans="1:11" ht="17.25" customHeight="1">
      <c r="A207" s="131"/>
      <c r="B207" s="132" t="s">
        <v>19</v>
      </c>
      <c r="C207" s="133"/>
      <c r="D207" s="134"/>
      <c r="E207" s="133"/>
      <c r="F207" s="134"/>
      <c r="G207" s="134"/>
      <c r="H207" s="134"/>
      <c r="I207" s="134"/>
      <c r="J207" s="140"/>
    </row>
    <row r="208" spans="1:11" ht="17.25" customHeight="1">
      <c r="A208" s="135"/>
      <c r="B208" s="136" t="s">
        <v>22</v>
      </c>
      <c r="C208" s="141" t="s">
        <v>165</v>
      </c>
      <c r="D208" s="138"/>
      <c r="E208" s="142"/>
      <c r="F208" s="143"/>
      <c r="G208" s="143"/>
      <c r="H208" s="143"/>
      <c r="I208" s="143"/>
      <c r="J208" s="144"/>
    </row>
    <row r="209" spans="1:10" ht="17.25" customHeight="1">
      <c r="A209" s="131"/>
      <c r="B209" s="132" t="s">
        <v>19</v>
      </c>
      <c r="C209" s="133"/>
      <c r="D209" s="134"/>
      <c r="E209" s="133"/>
      <c r="F209" s="134"/>
      <c r="G209" s="134"/>
      <c r="H209" s="134"/>
      <c r="I209" s="134"/>
      <c r="J209" s="140"/>
    </row>
    <row r="210" spans="1:10" ht="17.25" customHeight="1">
      <c r="A210" s="145"/>
      <c r="B210" s="146" t="s">
        <v>20</v>
      </c>
      <c r="C210" s="147" t="s">
        <v>165</v>
      </c>
      <c r="D210" s="148"/>
      <c r="E210" s="149"/>
      <c r="F210" s="150"/>
      <c r="G210" s="150"/>
      <c r="H210" s="150"/>
      <c r="I210" s="150"/>
      <c r="J210" s="151"/>
    </row>
    <row r="211" spans="1:10" ht="17.25" customHeight="1">
      <c r="A211" s="145"/>
      <c r="B211" s="152" t="s">
        <v>19</v>
      </c>
      <c r="C211" s="153"/>
      <c r="D211" s="148"/>
      <c r="E211" s="149"/>
      <c r="F211" s="150"/>
      <c r="G211" s="150"/>
      <c r="H211" s="150"/>
      <c r="I211" s="150"/>
      <c r="J211" s="151"/>
    </row>
    <row r="212" spans="1:10" ht="17.25" customHeight="1">
      <c r="A212" s="145"/>
      <c r="B212" s="146" t="s">
        <v>21</v>
      </c>
      <c r="C212" s="147">
        <v>0.18</v>
      </c>
      <c r="D212" s="148"/>
      <c r="E212" s="149"/>
      <c r="F212" s="150"/>
      <c r="G212" s="150"/>
      <c r="H212" s="150"/>
      <c r="I212" s="150"/>
      <c r="J212" s="151"/>
    </row>
    <row r="213" spans="1:10" ht="17.25" customHeight="1">
      <c r="A213" s="145"/>
      <c r="B213" s="152" t="s">
        <v>19</v>
      </c>
      <c r="C213" s="153"/>
      <c r="D213" s="148"/>
      <c r="E213" s="149"/>
      <c r="F213" s="150"/>
      <c r="G213" s="150"/>
      <c r="H213" s="150"/>
      <c r="I213" s="150"/>
      <c r="J213" s="151"/>
    </row>
    <row r="214" spans="1:10" ht="17.25" customHeight="1">
      <c r="A214" s="10"/>
      <c r="B214" s="35"/>
      <c r="C214" s="11"/>
      <c r="D214" s="9"/>
      <c r="E214" s="154"/>
      <c r="F214" s="155"/>
      <c r="G214" s="155"/>
      <c r="H214" s="155"/>
      <c r="I214" s="155"/>
      <c r="J214" s="12"/>
    </row>
    <row r="215" spans="1:10" ht="17.25" customHeight="1">
      <c r="A215" s="10"/>
      <c r="B215" s="35"/>
      <c r="C215" s="11"/>
      <c r="D215" s="9"/>
      <c r="E215" s="154"/>
      <c r="F215" s="155"/>
      <c r="G215" s="155"/>
      <c r="H215" s="155"/>
      <c r="I215" s="155"/>
      <c r="J215" s="12"/>
    </row>
    <row r="216" spans="1:10" ht="17.25" customHeight="1">
      <c r="A216" s="10"/>
      <c r="B216" s="35"/>
      <c r="C216" s="11"/>
      <c r="D216" s="9"/>
      <c r="E216" s="154"/>
      <c r="F216" s="155"/>
      <c r="G216" s="155"/>
      <c r="H216" s="155"/>
      <c r="I216" s="155"/>
      <c r="J216" s="12"/>
    </row>
  </sheetData>
  <mergeCells count="35">
    <mergeCell ref="A178:A196"/>
    <mergeCell ref="A141:A149"/>
    <mergeCell ref="A173:A177"/>
    <mergeCell ref="A158:A162"/>
    <mergeCell ref="A163:A167"/>
    <mergeCell ref="A168:A172"/>
    <mergeCell ref="A124:A131"/>
    <mergeCell ref="A132:A139"/>
    <mergeCell ref="A151:A156"/>
    <mergeCell ref="A101:A111"/>
    <mergeCell ref="A113:A122"/>
    <mergeCell ref="A9:A13"/>
    <mergeCell ref="A32:A41"/>
    <mergeCell ref="A42:A47"/>
    <mergeCell ref="A15:A21"/>
    <mergeCell ref="A22:A31"/>
    <mergeCell ref="A66:A70"/>
    <mergeCell ref="A71:A72"/>
    <mergeCell ref="A78:A82"/>
    <mergeCell ref="A89:A94"/>
    <mergeCell ref="A83:A85"/>
    <mergeCell ref="A86:A88"/>
    <mergeCell ref="A198:A202"/>
    <mergeCell ref="A2:E2"/>
    <mergeCell ref="A6:A7"/>
    <mergeCell ref="B6:B7"/>
    <mergeCell ref="C6:C7"/>
    <mergeCell ref="D6:E6"/>
    <mergeCell ref="A96:A100"/>
    <mergeCell ref="A75:A77"/>
    <mergeCell ref="A73:A74"/>
    <mergeCell ref="F6:G6"/>
    <mergeCell ref="H6:I6"/>
    <mergeCell ref="J6:J7"/>
    <mergeCell ref="A5:C5"/>
  </mergeCells>
  <pageMargins left="0.43307086614173229" right="0.23622047244094491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2012-05-19T21:04:43Z</cp:lastPrinted>
  <dcterms:created xsi:type="dcterms:W3CDTF">2006-09-16T00:00:00Z</dcterms:created>
  <dcterms:modified xsi:type="dcterms:W3CDTF">2017-10-20T11:20:24Z</dcterms:modified>
</cp:coreProperties>
</file>